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70" i="2" l="1"/>
  <c r="AP70" i="2"/>
  <c r="AQ70" i="2"/>
  <c r="AR70" i="2"/>
  <c r="AS70" i="2"/>
  <c r="AT70" i="2"/>
  <c r="AU70" i="2"/>
  <c r="AV70" i="2"/>
  <c r="AW70" i="2"/>
  <c r="AX70" i="2"/>
  <c r="AY70" i="2"/>
  <c r="AZ70" i="2"/>
  <c r="BA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D70" i="2"/>
  <c r="AS60" i="2" l="1"/>
  <c r="AS31" i="2" l="1"/>
  <c r="E58" i="2" l="1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83" i="2" l="1"/>
  <c r="E26" i="2" s="1"/>
  <c r="F83" i="2"/>
  <c r="F26" i="2" s="1"/>
  <c r="G83" i="2"/>
  <c r="G26" i="2" s="1"/>
  <c r="H83" i="2"/>
  <c r="H26" i="2" s="1"/>
  <c r="I83" i="2"/>
  <c r="I26" i="2" s="1"/>
  <c r="J83" i="2"/>
  <c r="J26" i="2" s="1"/>
  <c r="K83" i="2"/>
  <c r="L83" i="2"/>
  <c r="L26" i="2" s="1"/>
  <c r="M83" i="2"/>
  <c r="M26" i="2" s="1"/>
  <c r="N83" i="2"/>
  <c r="N26" i="2" s="1"/>
  <c r="O83" i="2"/>
  <c r="O26" i="2" s="1"/>
  <c r="P83" i="2"/>
  <c r="P26" i="2" s="1"/>
  <c r="Q83" i="2"/>
  <c r="Q26" i="2" s="1"/>
  <c r="R83" i="2"/>
  <c r="R26" i="2" s="1"/>
  <c r="S83" i="2"/>
  <c r="S26" i="2" s="1"/>
  <c r="T83" i="2"/>
  <c r="T26" i="2" s="1"/>
  <c r="U83" i="2"/>
  <c r="U26" i="2" s="1"/>
  <c r="V83" i="2"/>
  <c r="W83" i="2"/>
  <c r="W26" i="2" s="1"/>
  <c r="X83" i="2"/>
  <c r="X26" i="2" s="1"/>
  <c r="Y83" i="2"/>
  <c r="Y26" i="2" s="1"/>
  <c r="Z83" i="2"/>
  <c r="Z26" i="2" s="1"/>
  <c r="AA83" i="2"/>
  <c r="AA26" i="2" s="1"/>
  <c r="AB83" i="2"/>
  <c r="AB26" i="2" s="1"/>
  <c r="AC83" i="2"/>
  <c r="AC26" i="2" s="1"/>
  <c r="AD83" i="2"/>
  <c r="AD26" i="2" s="1"/>
  <c r="AE83" i="2"/>
  <c r="AE26" i="2" s="1"/>
  <c r="AF83" i="2"/>
  <c r="AF26" i="2" s="1"/>
  <c r="AG83" i="2"/>
  <c r="AG26" i="2" s="1"/>
  <c r="AH83" i="2"/>
  <c r="AH26" i="2" s="1"/>
  <c r="AI83" i="2"/>
  <c r="AI26" i="2" s="1"/>
  <c r="AJ83" i="2"/>
  <c r="AJ26" i="2" s="1"/>
  <c r="AK83" i="2"/>
  <c r="AK26" i="2" s="1"/>
  <c r="AL83" i="2"/>
  <c r="AL26" i="2" s="1"/>
  <c r="AM83" i="2"/>
  <c r="AM26" i="2" s="1"/>
  <c r="AN83" i="2"/>
  <c r="AN26" i="2" s="1"/>
  <c r="AO83" i="2"/>
  <c r="AO26" i="2" s="1"/>
  <c r="AP83" i="2"/>
  <c r="AP26" i="2" s="1"/>
  <c r="AQ83" i="2"/>
  <c r="AQ26" i="2" s="1"/>
  <c r="D83" i="2"/>
  <c r="D26" i="2" s="1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3" i="2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S66" i="2"/>
  <c r="AT66" i="2"/>
  <c r="AU66" i="2"/>
  <c r="AV66" i="2"/>
  <c r="AW66" i="2"/>
  <c r="AX66" i="2"/>
  <c r="AY66" i="2"/>
  <c r="AZ66" i="2"/>
  <c r="BA66" i="2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T71" i="2"/>
  <c r="AU71" i="2"/>
  <c r="AV71" i="2"/>
  <c r="AW71" i="2"/>
  <c r="AX71" i="2"/>
  <c r="AY71" i="2"/>
  <c r="AZ71" i="2"/>
  <c r="BA71" i="2"/>
  <c r="AR73" i="2"/>
  <c r="AS73" i="2"/>
  <c r="AT73" i="2"/>
  <c r="AU73" i="2"/>
  <c r="AV73" i="2"/>
  <c r="AW73" i="2"/>
  <c r="AX73" i="2"/>
  <c r="AY73" i="2"/>
  <c r="AZ73" i="2"/>
  <c r="BA73" i="2"/>
  <c r="AR74" i="2"/>
  <c r="AS74" i="2"/>
  <c r="AT74" i="2"/>
  <c r="AU74" i="2"/>
  <c r="AV74" i="2"/>
  <c r="AW74" i="2"/>
  <c r="AX74" i="2"/>
  <c r="AY74" i="2"/>
  <c r="AZ74" i="2"/>
  <c r="BA74" i="2"/>
  <c r="AR76" i="2"/>
  <c r="AS76" i="2"/>
  <c r="AT76" i="2"/>
  <c r="AU76" i="2"/>
  <c r="AV76" i="2"/>
  <c r="AW76" i="2"/>
  <c r="AX76" i="2"/>
  <c r="AY76" i="2"/>
  <c r="AZ76" i="2"/>
  <c r="BA76" i="2"/>
  <c r="AR77" i="2"/>
  <c r="AS77" i="2"/>
  <c r="AT77" i="2"/>
  <c r="AU77" i="2"/>
  <c r="AV77" i="2"/>
  <c r="AW77" i="2"/>
  <c r="AX77" i="2"/>
  <c r="AY77" i="2"/>
  <c r="AZ77" i="2"/>
  <c r="BA77" i="2"/>
  <c r="AR79" i="2"/>
  <c r="AS79" i="2"/>
  <c r="AT79" i="2"/>
  <c r="AU79" i="2"/>
  <c r="AV79" i="2"/>
  <c r="AW79" i="2"/>
  <c r="AX79" i="2"/>
  <c r="AY79" i="2"/>
  <c r="AZ79" i="2"/>
  <c r="BA79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4" i="2"/>
  <c r="AR83" i="2" s="1"/>
  <c r="AS84" i="2"/>
  <c r="AS83" i="2" s="1"/>
  <c r="AT84" i="2"/>
  <c r="AT83" i="2" s="1"/>
  <c r="AU84" i="2"/>
  <c r="AU83" i="2" s="1"/>
  <c r="AV84" i="2"/>
  <c r="AV83" i="2" s="1"/>
  <c r="AW84" i="2"/>
  <c r="AW83" i="2" s="1"/>
  <c r="AX84" i="2"/>
  <c r="AX83" i="2" s="1"/>
  <c r="AY84" i="2"/>
  <c r="AY83" i="2" s="1"/>
  <c r="AZ84" i="2"/>
  <c r="AZ83" i="2" s="1"/>
  <c r="BA84" i="2"/>
  <c r="BA83" i="2" s="1"/>
  <c r="AQ78" i="2"/>
  <c r="AQ23" i="2" s="1"/>
  <c r="AP78" i="2"/>
  <c r="AP23" i="2" s="1"/>
  <c r="AO78" i="2"/>
  <c r="AO23" i="2" s="1"/>
  <c r="AN78" i="2"/>
  <c r="AN23" i="2" s="1"/>
  <c r="AM78" i="2"/>
  <c r="AM23" i="2" s="1"/>
  <c r="AL78" i="2"/>
  <c r="AL23" i="2" s="1"/>
  <c r="AK78" i="2"/>
  <c r="AK23" i="2" s="1"/>
  <c r="AJ78" i="2"/>
  <c r="AJ23" i="2" s="1"/>
  <c r="AI78" i="2"/>
  <c r="AI23" i="2" s="1"/>
  <c r="AH78" i="2"/>
  <c r="AH23" i="2" s="1"/>
  <c r="AG78" i="2"/>
  <c r="AG23" i="2" s="1"/>
  <c r="AF78" i="2"/>
  <c r="AF23" i="2" s="1"/>
  <c r="AE78" i="2"/>
  <c r="AE23" i="2" s="1"/>
  <c r="AD78" i="2"/>
  <c r="AD23" i="2" s="1"/>
  <c r="AC78" i="2"/>
  <c r="AC23" i="2" s="1"/>
  <c r="AB78" i="2"/>
  <c r="AB23" i="2" s="1"/>
  <c r="AA78" i="2"/>
  <c r="AA23" i="2" s="1"/>
  <c r="Z78" i="2"/>
  <c r="Z23" i="2" s="1"/>
  <c r="Y78" i="2"/>
  <c r="Y23" i="2" s="1"/>
  <c r="X78" i="2"/>
  <c r="X23" i="2" s="1"/>
  <c r="W78" i="2"/>
  <c r="W23" i="2" s="1"/>
  <c r="V78" i="2"/>
  <c r="V23" i="2" s="1"/>
  <c r="U78" i="2"/>
  <c r="U23" i="2" s="1"/>
  <c r="T78" i="2"/>
  <c r="T23" i="2" s="1"/>
  <c r="S78" i="2"/>
  <c r="S23" i="2" s="1"/>
  <c r="R78" i="2"/>
  <c r="R23" i="2" s="1"/>
  <c r="Q78" i="2"/>
  <c r="Q23" i="2" s="1"/>
  <c r="P78" i="2"/>
  <c r="P23" i="2" s="1"/>
  <c r="O78" i="2"/>
  <c r="O23" i="2" s="1"/>
  <c r="N78" i="2"/>
  <c r="N23" i="2" s="1"/>
  <c r="M78" i="2"/>
  <c r="M23" i="2" s="1"/>
  <c r="L78" i="2"/>
  <c r="K78" i="2"/>
  <c r="K23" i="2" s="1"/>
  <c r="J78" i="2"/>
  <c r="J23" i="2" s="1"/>
  <c r="I78" i="2"/>
  <c r="I23" i="2" s="1"/>
  <c r="H78" i="2"/>
  <c r="H23" i="2" s="1"/>
  <c r="G78" i="2"/>
  <c r="AU78" i="2" s="1"/>
  <c r="F78" i="2"/>
  <c r="F23" i="2" s="1"/>
  <c r="E78" i="2"/>
  <c r="E23" i="2" s="1"/>
  <c r="D78" i="2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AY75" i="2" s="1"/>
  <c r="J75" i="2"/>
  <c r="I75" i="2"/>
  <c r="H75" i="2"/>
  <c r="G75" i="2"/>
  <c r="AU75" i="2" s="1"/>
  <c r="F75" i="2"/>
  <c r="E75" i="2"/>
  <c r="D75" i="2"/>
  <c r="T65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Z58" i="2" l="1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5" i="2"/>
  <c r="AV75" i="2"/>
  <c r="AZ75" i="2"/>
  <c r="AR78" i="2"/>
  <c r="AZ78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5" i="2"/>
  <c r="AX75" i="2"/>
  <c r="E65" i="2"/>
  <c r="E55" i="2" s="1"/>
  <c r="AX56" i="2"/>
  <c r="AY23" i="2"/>
  <c r="AV78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5" i="2"/>
  <c r="AN55" i="2" s="1"/>
  <c r="AN22" i="2" s="1"/>
  <c r="AS75" i="2"/>
  <c r="AW75" i="2"/>
  <c r="BA75" i="2"/>
  <c r="AW43" i="2"/>
  <c r="AD29" i="2"/>
  <c r="BA43" i="2"/>
  <c r="F56" i="2"/>
  <c r="AT56" i="2" s="1"/>
  <c r="L65" i="2"/>
  <c r="L55" i="2" s="1"/>
  <c r="BA38" i="2"/>
  <c r="AW42" i="2"/>
  <c r="AI56" i="2"/>
  <c r="AV56" i="2"/>
  <c r="AZ56" i="2"/>
  <c r="D65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78" i="2"/>
  <c r="AS78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5" i="2"/>
  <c r="P65" i="2"/>
  <c r="P55" i="2" s="1"/>
  <c r="P22" i="2" s="1"/>
  <c r="X65" i="2"/>
  <c r="X55" i="2" s="1"/>
  <c r="X22" i="2" s="1"/>
  <c r="AB65" i="2"/>
  <c r="AB55" i="2" s="1"/>
  <c r="AB22" i="2" s="1"/>
  <c r="AF65" i="2"/>
  <c r="AF55" i="2" s="1"/>
  <c r="AF22" i="2" s="1"/>
  <c r="AJ65" i="2"/>
  <c r="AJ55" i="2" s="1"/>
  <c r="AJ22" i="2" s="1"/>
  <c r="AR26" i="2"/>
  <c r="AY78" i="2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78" i="2"/>
  <c r="AZ48" i="2"/>
  <c r="AT43" i="2"/>
  <c r="AV42" i="2"/>
  <c r="AT24" i="2"/>
  <c r="M65" i="2"/>
  <c r="M55" i="2" s="1"/>
  <c r="U65" i="2"/>
  <c r="U55" i="2" s="1"/>
  <c r="U22" i="2" s="1"/>
  <c r="AC65" i="2"/>
  <c r="AC55" i="2" s="1"/>
  <c r="AC22" i="2" s="1"/>
  <c r="AK65" i="2"/>
  <c r="AK55" i="2" s="1"/>
  <c r="AK22" i="2" s="1"/>
  <c r="AS26" i="2"/>
  <c r="AW26" i="2"/>
  <c r="BA26" i="2"/>
  <c r="AX78" i="2"/>
  <c r="AT78" i="2"/>
  <c r="BA48" i="2"/>
  <c r="AW48" i="2"/>
  <c r="AS48" i="2"/>
  <c r="I65" i="2"/>
  <c r="I55" i="2" s="1"/>
  <c r="Q65" i="2"/>
  <c r="Q55" i="2" s="1"/>
  <c r="Q22" i="2" s="1"/>
  <c r="Y65" i="2"/>
  <c r="Y55" i="2" s="1"/>
  <c r="Y22" i="2" s="1"/>
  <c r="AG65" i="2"/>
  <c r="AG55" i="2" s="1"/>
  <c r="AG22" i="2" s="1"/>
  <c r="AO65" i="2"/>
  <c r="AO55" i="2" s="1"/>
  <c r="AO22" i="2" s="1"/>
  <c r="F65" i="2"/>
  <c r="J65" i="2"/>
  <c r="N65" i="2"/>
  <c r="R65" i="2"/>
  <c r="R55" i="2" s="1"/>
  <c r="R22" i="2" s="1"/>
  <c r="V65" i="2"/>
  <c r="V55" i="2" s="1"/>
  <c r="V22" i="2" s="1"/>
  <c r="Z65" i="2"/>
  <c r="Z55" i="2" s="1"/>
  <c r="Z22" i="2" s="1"/>
  <c r="AD65" i="2"/>
  <c r="AD55" i="2" s="1"/>
  <c r="AD22" i="2" s="1"/>
  <c r="AH65" i="2"/>
  <c r="AH55" i="2" s="1"/>
  <c r="AH22" i="2" s="1"/>
  <c r="AL65" i="2"/>
  <c r="AP65" i="2"/>
  <c r="AP55" i="2" s="1"/>
  <c r="AP22" i="2" s="1"/>
  <c r="AC29" i="2"/>
  <c r="AE29" i="2"/>
  <c r="AQ29" i="2"/>
  <c r="G65" i="2"/>
  <c r="K65" i="2"/>
  <c r="K55" i="2" s="1"/>
  <c r="O65" i="2"/>
  <c r="S65" i="2"/>
  <c r="S55" i="2" s="1"/>
  <c r="S22" i="2" s="1"/>
  <c r="W65" i="2"/>
  <c r="AA65" i="2"/>
  <c r="AA55" i="2" s="1"/>
  <c r="AA22" i="2" s="1"/>
  <c r="AE65" i="2"/>
  <c r="AE55" i="2" s="1"/>
  <c r="AE22" i="2" s="1"/>
  <c r="AI65" i="2"/>
  <c r="AM65" i="2"/>
  <c r="AM55" i="2" s="1"/>
  <c r="AM22" i="2" s="1"/>
  <c r="AQ65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5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5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5" i="2"/>
  <c r="AU65" i="2"/>
  <c r="AQ28" i="2"/>
  <c r="AQ21" i="2" s="1"/>
  <c r="AQ20" i="2" s="1"/>
  <c r="AY39" i="2"/>
  <c r="K33" i="2"/>
  <c r="G39" i="2"/>
  <c r="AU42" i="2"/>
  <c r="AB20" i="2"/>
  <c r="AY65" i="2"/>
  <c r="AX65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5" i="2"/>
  <c r="AZ65" i="2"/>
  <c r="AT65" i="2"/>
  <c r="L22" i="2"/>
  <c r="AZ22" i="2" s="1"/>
  <c r="AZ55" i="2"/>
  <c r="M22" i="2"/>
  <c r="AW65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AS20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<sst xmlns="http://schemas.openxmlformats.org/spreadsheetml/2006/main" count="321" uniqueCount="203">
  <si>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</si>
  <si>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</si>
  <si>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</si>
  <si>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</si>
  <si>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</si>
  <si>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</si>
  <si>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</si>
  <si>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</si>
  <si>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</si>
  <si>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</si>
  <si>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</si>
  <si>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</si>
  <si>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</si>
  <si>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</si>
  <si>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</si>
  <si>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</si>
  <si>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</si>
  <si>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</si>
  <si>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</si>
  <si>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</si>
  <si>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</si>
  <si>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</si>
  <si>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</si>
  <si>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</si>
  <si>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</si>
  <si>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</si>
  <si>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</si>
  <si>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</si>
  <si>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</si>
  <si>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</si>
  <si>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</si>
  <si>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</si>
  <si>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</si>
  <si>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</si>
  <si>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</si>
  <si>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</si>
  <si>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</si>
  <si>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</si>
  <si>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</si>
  <si>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</si>
  <si>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</si>
  <si>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</si>
  <si>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</si>
  <si>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</si>
  <si>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</si>
  <si>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</si>
  <si>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</si>
  <si>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</si>
  <si>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</si>
  <si>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</si>
  <si>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</si>
  <si>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</si>
  <si>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</si>
  <si>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</si>
  <si>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</si>
  <si>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</si>
  <si>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</si>
  <si>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</si>
  <si>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</si>
  <si>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</si>
  <si>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</si>
  <si>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</si>
  <si>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</si>
  <si>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</si>
  <si>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</si>
  <si>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</si>
  <si>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</si>
  <si>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</si>
  <si>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</si>
  <si>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</si>
  <si>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</si>
  <si>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</si>
  <si>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</si>
  <si>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</si>
  <si>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</si>
  <si>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</si>
  <si>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</si>
  <si>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</si>
  <si>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</si>
  <si>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</si>
  <si>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</si>
  <si>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</si>
  <si>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</si>
  <si>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</si>
  <si>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</si>
  <si>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</si>
  <si>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</si>
  <si>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</si>
  <si>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</si>
  <si>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</si>
  <si>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</si>
  <si>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</si>
  <si>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</si>
  <si>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</si>
  <si>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</si>
  <si>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</si>
  <si>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</si>
  <si>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</si>
  <si>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</si>
  <si>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</si>
  <si>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</si>
  <si>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</si>
  <si>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</si>
  <si>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</si>
  <si>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</si>
  <si>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</si>
  <si>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</si>
  <si>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</si>
  <si>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</si>
  <si>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</si>
  <si>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</si>
  <si>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</si>
  <si>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</si>
  <si>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</si>
  <si>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</si>
  <si>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</si>
  <si>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</si>
  <si>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</si>
  <si>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</si>
  <si>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</si>
  <si>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</si>
  <si>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</si>
  <si>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</si>
  <si>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</si>
  <si>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</si>
  <si>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</si>
  <si>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</si>
  <si>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</si>
  <si>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</si>
  <si>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</si>
  <si>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</si>
  <si>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</si>
  <si>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</si>
  <si>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</si>
  <si>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</si>
  <si>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</si>
  <si>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</si>
  <si>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</si>
  <si>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</si>
  <si>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</si>
  <si>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</si>
  <si>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</si>
  <si>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</si>
  <si>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</si>
  <si>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</si>
  <si>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</si>
  <si>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</si>
  <si>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</si>
  <si>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</si>
  <si>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</si>
  <si>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</si>
  <si>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</si>
  <si>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</si>
  <si>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</si>
  <si>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</si>
  <si>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</si>
  <si>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</si>
  <si>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</si>
  <si>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</si>
  <si>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</si>
  <si>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</si>
  <si>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</si>
  <si>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</si>
  <si>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</si>
  <si>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</si>
  <si>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</si>
  <si>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</si>
  <si>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</si>
  <si>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</si>
  <si>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</si>
  <si>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</si>
  <si>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</si>
  <si>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</si>
  <si>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</si>
  <si>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</si>
  <si>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</si>
  <si>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</si>
  <si>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</si>
  <si>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</si>
  <si>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</si>
  <si>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</si>
  <si>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</si>
  <si>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</si>
  <si>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</si>
  <si>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</si>
  <si>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</si>
  <si>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</si>
  <si>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</si>
  <si>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</si>
  <si>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</si>
  <si>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</si>
  <si>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</si>
  <si>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</si>
  <si>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</si>
  <si>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</si>
  <si>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</si>
  <si>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</si>
  <si>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Итого план
на 2023 год</t>
  </si>
  <si>
    <t>План (Утвержденный план) принятия основных средств и нематериальных активов к бухгалтерскому учету на  2026 год</t>
  </si>
  <si>
    <t xml:space="preserve"> на год 2026</t>
  </si>
  <si>
    <t>Год раскрытия информации: 2022 год</t>
  </si>
  <si>
    <t>Утвержденные плановые значения показателей приведены в соответствии с  приказом МПИП РБ от 04.10.2021г. №132-О ООО ГИП-Энерго на 2022-2026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</si>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</sst>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9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4" fontId="10" fillId="4" borderId="3" xfId="7" applyNumberFormat="1" applyFont="1" applyFill="1" applyBorder="1" applyAlignment="1" applyProtection="1">
      <alignment horizontal="center" vertical="center"/>
      <protection locked="0"/>
    </xf>
    <xf numFmtId="4" fontId="2" fillId="4" borderId="3" xfId="1" applyNumberFormat="1" applyFont="1" applyFill="1" applyBorder="1" applyAlignment="1" applyProtection="1">
      <alignment horizontal="left" vertical="center" wrapText="1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>
      <alignment horizontal="center" vertical="center"/>
    </xf>
    <xf numFmtId="164" fontId="2" fillId="4" borderId="3" xfId="1" applyNumberFormat="1" applyFont="1" applyFill="1" applyBorder="1" applyAlignment="1" applyProtection="1">
      <alignment horizontal="center" vertical="center"/>
      <protection locked="0"/>
    </xf>
    <xf numFmtId="164" fontId="2" fillId="4" borderId="3" xfId="1" applyNumberFormat="1" applyFont="1" applyFill="1" applyBorder="1" applyAlignment="1">
      <alignment horizontal="center" vertical="center"/>
    </xf>
    <xf numFmtId="0" fontId="2" fillId="4" borderId="0" xfId="1" applyFont="1" applyFill="1"/>
    <xf numFmtId="49" fontId="10" fillId="4" borderId="3" xfId="7" applyNumberFormat="1" applyFont="1" applyFill="1" applyBorder="1" applyAlignment="1" applyProtection="1">
      <alignment horizontal="center" vertical="center"/>
      <protection locked="0"/>
    </xf>
    <xf numFmtId="1" fontId="10" fillId="4" borderId="3" xfId="7" applyNumberFormat="1" applyFont="1" applyFill="1" applyBorder="1" applyAlignment="1" applyProtection="1">
      <alignment horizontal="center" vertical="center" wrapText="1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4"/>
  <sheetViews>
    <sheetView tabSelected="1" zoomScale="60" zoomScaleNormal="60" workbookViewId="0">
      <pane xSplit="17" ySplit="25" topLeftCell="R68" activePane="bottomRight" state="frozen"/>
      <selection activeCell="A15" sqref="A15"/>
      <selection pane="topRight" activeCell="R15" sqref="R15"/>
      <selection pane="bottomLeft" activeCell="A26" sqref="A26"/>
      <selection pane="bottomRight" activeCell="A12" sqref="A12:BA12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</row>
    <row r="5" spans="1:82" ht="18.75" x14ac:dyDescent="0.3">
      <c r="A5" s="54" t="s">
        <v>199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55" t="s">
        <v>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56" t="s">
        <v>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57" t="s">
        <v>200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52" t="s">
        <v>201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45" t="s">
        <v>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x14ac:dyDescent="0.25">
      <c r="A15" s="47" t="s">
        <v>7</v>
      </c>
      <c r="B15" s="50" t="s">
        <v>8</v>
      </c>
      <c r="C15" s="50" t="s">
        <v>9</v>
      </c>
      <c r="D15" s="51" t="s">
        <v>198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21"/>
      <c r="BC15" s="21"/>
      <c r="BD15" s="21"/>
      <c r="BE15" s="21"/>
    </row>
    <row r="16" spans="1:82" x14ac:dyDescent="0.25">
      <c r="A16" s="48"/>
      <c r="B16" s="50"/>
      <c r="C16" s="50"/>
      <c r="D16" s="51" t="s">
        <v>10</v>
      </c>
      <c r="E16" s="51"/>
      <c r="F16" s="51"/>
      <c r="G16" s="51"/>
      <c r="H16" s="51"/>
      <c r="I16" s="51"/>
      <c r="J16" s="51"/>
      <c r="K16" s="51"/>
      <c r="L16" s="51"/>
      <c r="M16" s="51"/>
      <c r="N16" s="51" t="s">
        <v>11</v>
      </c>
      <c r="O16" s="51"/>
      <c r="P16" s="51"/>
      <c r="Q16" s="51"/>
      <c r="R16" s="51"/>
      <c r="S16" s="51"/>
      <c r="T16" s="51"/>
      <c r="U16" s="51"/>
      <c r="V16" s="51"/>
      <c r="W16" s="51"/>
      <c r="X16" s="51" t="s">
        <v>12</v>
      </c>
      <c r="Y16" s="51"/>
      <c r="Z16" s="51"/>
      <c r="AA16" s="51"/>
      <c r="AB16" s="51"/>
      <c r="AC16" s="51"/>
      <c r="AD16" s="51"/>
      <c r="AE16" s="51"/>
      <c r="AF16" s="51"/>
      <c r="AG16" s="51"/>
      <c r="AH16" s="51" t="s">
        <v>13</v>
      </c>
      <c r="AI16" s="51"/>
      <c r="AJ16" s="51"/>
      <c r="AK16" s="51"/>
      <c r="AL16" s="51"/>
      <c r="AM16" s="51"/>
      <c r="AN16" s="51"/>
      <c r="AO16" s="51"/>
      <c r="AP16" s="51"/>
      <c r="AQ16" s="51"/>
      <c r="AR16" s="50" t="s">
        <v>197</v>
      </c>
      <c r="AS16" s="50"/>
      <c r="AT16" s="50"/>
      <c r="AU16" s="50"/>
      <c r="AV16" s="50"/>
      <c r="AW16" s="50"/>
      <c r="AX16" s="50"/>
      <c r="AY16" s="50"/>
      <c r="AZ16" s="50"/>
      <c r="BA16" s="50"/>
      <c r="BB16" s="21"/>
      <c r="BC16" s="21"/>
      <c r="BD16" s="21"/>
      <c r="BE16" s="21"/>
    </row>
    <row r="17" spans="1:53" ht="31.5" x14ac:dyDescent="0.25">
      <c r="A17" s="48"/>
      <c r="B17" s="50"/>
      <c r="C17" s="50"/>
      <c r="D17" s="39" t="s">
        <v>14</v>
      </c>
      <c r="E17" s="51" t="s">
        <v>15</v>
      </c>
      <c r="F17" s="51"/>
      <c r="G17" s="51"/>
      <c r="H17" s="51"/>
      <c r="I17" s="51"/>
      <c r="J17" s="51"/>
      <c r="K17" s="51"/>
      <c r="L17" s="51"/>
      <c r="M17" s="51"/>
      <c r="N17" s="39" t="s">
        <v>14</v>
      </c>
      <c r="O17" s="50" t="s">
        <v>15</v>
      </c>
      <c r="P17" s="50"/>
      <c r="Q17" s="50"/>
      <c r="R17" s="50"/>
      <c r="S17" s="50"/>
      <c r="T17" s="50"/>
      <c r="U17" s="50"/>
      <c r="V17" s="50"/>
      <c r="W17" s="50"/>
      <c r="X17" s="39" t="s">
        <v>14</v>
      </c>
      <c r="Y17" s="50" t="s">
        <v>15</v>
      </c>
      <c r="Z17" s="50"/>
      <c r="AA17" s="50"/>
      <c r="AB17" s="50"/>
      <c r="AC17" s="50"/>
      <c r="AD17" s="50"/>
      <c r="AE17" s="50"/>
      <c r="AF17" s="50"/>
      <c r="AG17" s="50"/>
      <c r="AH17" s="39" t="s">
        <v>14</v>
      </c>
      <c r="AI17" s="50" t="s">
        <v>15</v>
      </c>
      <c r="AJ17" s="50"/>
      <c r="AK17" s="50"/>
      <c r="AL17" s="50"/>
      <c r="AM17" s="50"/>
      <c r="AN17" s="50"/>
      <c r="AO17" s="50"/>
      <c r="AP17" s="50"/>
      <c r="AQ17" s="50"/>
      <c r="AR17" s="39" t="s">
        <v>14</v>
      </c>
      <c r="AS17" s="50" t="s">
        <v>15</v>
      </c>
      <c r="AT17" s="50"/>
      <c r="AU17" s="50"/>
      <c r="AV17" s="50"/>
      <c r="AW17" s="50"/>
      <c r="AX17" s="50"/>
      <c r="AY17" s="50"/>
      <c r="AZ17" s="50"/>
      <c r="BA17" s="50"/>
    </row>
    <row r="18" spans="1:53" ht="77.25" x14ac:dyDescent="0.25">
      <c r="A18" s="49"/>
      <c r="B18" s="50"/>
      <c r="C18" s="50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0">
        <v>1</v>
      </c>
      <c r="B19" s="40">
        <v>2</v>
      </c>
      <c r="C19" s="40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9.2045751035157899</v>
      </c>
      <c r="AJ20" s="6">
        <f t="shared" si="0"/>
        <v>0</v>
      </c>
      <c r="AK20" s="6">
        <f t="shared" si="0"/>
        <v>0</v>
      </c>
      <c r="AL20" s="6">
        <f t="shared" si="0"/>
        <v>5.5620000000000003</v>
      </c>
      <c r="AM20" s="6">
        <f t="shared" si="0"/>
        <v>0</v>
      </c>
      <c r="AN20" s="6">
        <f t="shared" si="0"/>
        <v>0</v>
      </c>
      <c r="AO20" s="6">
        <f t="shared" si="0"/>
        <v>0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AS31+AS33+AS55+AS53+AS26</f>
        <v>13.108400944714829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5.5620000000000003</v>
      </c>
      <c r="AW20" s="7">
        <f t="shared" si="1"/>
        <v>0</v>
      </c>
      <c r="AX20" s="7">
        <f t="shared" si="1"/>
        <v>0</v>
      </c>
      <c r="AY20" s="7">
        <f t="shared" si="1"/>
        <v>0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4.7045751035157899</v>
      </c>
      <c r="AJ21" s="6">
        <f t="shared" si="2"/>
        <v>0</v>
      </c>
      <c r="AK21" s="6">
        <f t="shared" si="2"/>
        <v>0</v>
      </c>
      <c r="AL21" s="6">
        <f t="shared" si="2"/>
        <v>5.5620000000000003</v>
      </c>
      <c r="AM21" s="6">
        <f t="shared" si="2"/>
        <v>0</v>
      </c>
      <c r="AN21" s="6">
        <f t="shared" si="2"/>
        <v>0</v>
      </c>
      <c r="AO21" s="6">
        <f t="shared" si="2"/>
        <v>0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4.7045751035157899</v>
      </c>
      <c r="AT21" s="7">
        <f t="shared" si="1"/>
        <v>0</v>
      </c>
      <c r="AU21" s="7">
        <f t="shared" si="1"/>
        <v>0</v>
      </c>
      <c r="AV21" s="7">
        <f t="shared" si="1"/>
        <v>5.5620000000000003</v>
      </c>
      <c r="AW21" s="7">
        <f t="shared" si="1"/>
        <v>0</v>
      </c>
      <c r="AX21" s="7">
        <f t="shared" si="1"/>
        <v>0</v>
      </c>
      <c r="AY21" s="7">
        <f t="shared" si="1"/>
        <v>0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0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0</v>
      </c>
      <c r="AO22" s="6">
        <f t="shared" si="4"/>
        <v>0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0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0</v>
      </c>
      <c r="AY22" s="7">
        <f t="shared" si="1"/>
        <v>0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D78</f>
        <v>0</v>
      </c>
      <c r="E23" s="6">
        <f t="shared" ref="E23:AQ23" si="5">E78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D81</f>
        <v>0</v>
      </c>
      <c r="E24" s="6">
        <f t="shared" ref="E24:AQ26" si="6">E81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D82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D83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4.5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4.5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R66" si="7">D27+N27+X27+AH27</f>
        <v>0</v>
      </c>
      <c r="AS27" s="7">
        <f t="shared" ref="AS27:AS66" si="8">E27+O27+Y27+AI27</f>
        <v>0</v>
      </c>
      <c r="AT27" s="7">
        <f t="shared" ref="AT27:AT66" si="9">F27+P27+Z27+AJ27</f>
        <v>0</v>
      </c>
      <c r="AU27" s="7">
        <f t="shared" ref="AU27:AU66" si="10">G27+Q27+AA27+AK27</f>
        <v>0</v>
      </c>
      <c r="AV27" s="7">
        <f t="shared" ref="AV27:AV66" si="11">H27+R27+AB27+AL27</f>
        <v>0</v>
      </c>
      <c r="AW27" s="7">
        <f t="shared" ref="AW27:AW66" si="12">I27+S27+AC27+AM27</f>
        <v>0</v>
      </c>
      <c r="AX27" s="7">
        <f t="shared" ref="AX27:AX66" si="13">J27+T27+AD27+AN27</f>
        <v>0</v>
      </c>
      <c r="AY27" s="7">
        <f t="shared" ref="AY27:AY66" si="14">K27+U27+AE27+AO27</f>
        <v>0</v>
      </c>
      <c r="AZ27" s="7">
        <f t="shared" ref="AZ27:AZ66" si="15">L27+V27+AF27+AP27</f>
        <v>0</v>
      </c>
      <c r="BA27" s="7">
        <f t="shared" ref="BA27:BA66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6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4.7045751035157899</v>
      </c>
      <c r="AJ28" s="6">
        <f t="shared" si="17"/>
        <v>0</v>
      </c>
      <c r="AK28" s="6">
        <f t="shared" si="17"/>
        <v>0</v>
      </c>
      <c r="AL28" s="6">
        <f t="shared" si="17"/>
        <v>5.5620000000000003</v>
      </c>
      <c r="AM28" s="6">
        <f t="shared" si="17"/>
        <v>0</v>
      </c>
      <c r="AN28" s="6">
        <f t="shared" si="17"/>
        <v>0</v>
      </c>
      <c r="AO28" s="6">
        <f t="shared" si="17"/>
        <v>0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4.7045751035157899</v>
      </c>
      <c r="AT28" s="7">
        <f t="shared" si="9"/>
        <v>0</v>
      </c>
      <c r="AU28" s="7">
        <f t="shared" si="10"/>
        <v>0</v>
      </c>
      <c r="AV28" s="7">
        <f t="shared" si="11"/>
        <v>5.5620000000000003</v>
      </c>
      <c r="AW28" s="7">
        <f t="shared" si="12"/>
        <v>0</v>
      </c>
      <c r="AX28" s="7">
        <f t="shared" si="13"/>
        <v>0</v>
      </c>
      <c r="AY28" s="7">
        <f t="shared" si="14"/>
        <v>0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6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3.5374009447148289</v>
      </c>
      <c r="AJ29" s="6">
        <f t="shared" si="18"/>
        <v>0</v>
      </c>
      <c r="AK29" s="6">
        <f t="shared" si="18"/>
        <v>0</v>
      </c>
      <c r="AL29" s="6">
        <f t="shared" si="18"/>
        <v>5.5620000000000003</v>
      </c>
      <c r="AM29" s="6">
        <f t="shared" si="18"/>
        <v>0</v>
      </c>
      <c r="AN29" s="6">
        <f t="shared" si="18"/>
        <v>0</v>
      </c>
      <c r="AO29" s="6">
        <f t="shared" si="18"/>
        <v>0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3.5374009447148289</v>
      </c>
      <c r="AT29" s="7">
        <f t="shared" si="9"/>
        <v>0</v>
      </c>
      <c r="AU29" s="7">
        <f t="shared" si="10"/>
        <v>0</v>
      </c>
      <c r="AV29" s="7">
        <f t="shared" si="11"/>
        <v>5.5620000000000003</v>
      </c>
      <c r="AW29" s="7">
        <f t="shared" si="12"/>
        <v>0</v>
      </c>
      <c r="AX29" s="7">
        <f t="shared" si="13"/>
        <v>0</v>
      </c>
      <c r="AY29" s="7">
        <f t="shared" si="14"/>
        <v>0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3.5374009447148289</v>
      </c>
      <c r="AJ30" s="7">
        <f t="shared" si="19"/>
        <v>0</v>
      </c>
      <c r="AK30" s="7">
        <f t="shared" si="19"/>
        <v>0</v>
      </c>
      <c r="AL30" s="7">
        <f t="shared" si="19"/>
        <v>5.5620000000000003</v>
      </c>
      <c r="AM30" s="7">
        <f t="shared" si="19"/>
        <v>0</v>
      </c>
      <c r="AN30" s="7">
        <f t="shared" si="19"/>
        <v>0</v>
      </c>
      <c r="AO30" s="7">
        <f t="shared" si="19"/>
        <v>0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3.5374009447148289</v>
      </c>
      <c r="AT30" s="7">
        <f t="shared" si="19"/>
        <v>0</v>
      </c>
      <c r="AU30" s="7">
        <f t="shared" si="19"/>
        <v>0</v>
      </c>
      <c r="AV30" s="7">
        <f t="shared" si="19"/>
        <v>5.5620000000000003</v>
      </c>
      <c r="AW30" s="7">
        <f t="shared" si="19"/>
        <v>0</v>
      </c>
      <c r="AX30" s="7">
        <f t="shared" si="19"/>
        <v>0</v>
      </c>
      <c r="AY30" s="7">
        <f t="shared" si="19"/>
        <v>0</v>
      </c>
      <c r="AZ30" s="7">
        <f t="shared" si="19"/>
        <v>0</v>
      </c>
      <c r="BA30" s="7">
        <f t="shared" si="19"/>
        <v>0</v>
      </c>
    </row>
    <row r="31" spans="1:53" s="34" customFormat="1" ht="126" x14ac:dyDescent="0.25">
      <c r="A31" s="30" t="s">
        <v>180</v>
      </c>
      <c r="B31" s="44" t="s">
        <v>176</v>
      </c>
      <c r="C31" s="31"/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43">
        <v>3.5374009447148289</v>
      </c>
      <c r="AJ31" s="32">
        <v>0</v>
      </c>
      <c r="AK31" s="32">
        <v>0</v>
      </c>
      <c r="AL31" s="32">
        <v>5.5620000000000003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3">
        <f t="shared" si="7"/>
        <v>0</v>
      </c>
      <c r="AS31" s="33">
        <f>AI31</f>
        <v>3.5374009447148289</v>
      </c>
      <c r="AT31" s="33">
        <f t="shared" si="9"/>
        <v>0</v>
      </c>
      <c r="AU31" s="33">
        <f t="shared" si="10"/>
        <v>0</v>
      </c>
      <c r="AV31" s="33">
        <f t="shared" si="11"/>
        <v>5.5620000000000003</v>
      </c>
      <c r="AW31" s="33">
        <f t="shared" si="12"/>
        <v>0</v>
      </c>
      <c r="AX31" s="33">
        <f t="shared" si="13"/>
        <v>0</v>
      </c>
      <c r="AY31" s="33">
        <f t="shared" si="14"/>
        <v>0</v>
      </c>
      <c r="AZ31" s="33">
        <f t="shared" si="15"/>
        <v>0</v>
      </c>
      <c r="BA31" s="33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x14ac:dyDescent="0.25">
      <c r="A34" s="3" t="s">
        <v>181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1.167174158800961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1.167174158800961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x14ac:dyDescent="0.25">
      <c r="A50" s="3" t="s">
        <v>119</v>
      </c>
      <c r="B50" s="9" t="s">
        <v>177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1.167174158800961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5.0709999999999997</v>
      </c>
      <c r="AT53" s="6">
        <f t="shared" si="27"/>
        <v>0</v>
      </c>
      <c r="AU53" s="6">
        <f t="shared" si="27"/>
        <v>0</v>
      </c>
      <c r="AV53" s="6">
        <f t="shared" si="27"/>
        <v>0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66" customFormat="1" ht="31.5" x14ac:dyDescent="0.25">
      <c r="A54" s="60" t="s">
        <v>182</v>
      </c>
      <c r="B54" s="61" t="s">
        <v>188</v>
      </c>
      <c r="C54" s="62" t="s">
        <v>189</v>
      </c>
      <c r="D54" s="63">
        <v>0</v>
      </c>
      <c r="E54" s="63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4">
        <v>1.167174158800961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5">
        <f t="shared" si="7"/>
        <v>0</v>
      </c>
      <c r="AS54" s="59">
        <v>5.0709999999999997</v>
      </c>
      <c r="AT54" s="65">
        <f t="shared" si="9"/>
        <v>0</v>
      </c>
      <c r="AU54" s="65">
        <f t="shared" si="10"/>
        <v>0</v>
      </c>
      <c r="AV54" s="65">
        <f t="shared" si="11"/>
        <v>0</v>
      </c>
      <c r="AW54" s="65">
        <f t="shared" si="12"/>
        <v>0</v>
      </c>
      <c r="AX54" s="65">
        <f t="shared" si="13"/>
        <v>0</v>
      </c>
      <c r="AY54" s="65">
        <f t="shared" si="14"/>
        <v>0</v>
      </c>
      <c r="AZ54" s="65">
        <f t="shared" si="15"/>
        <v>0</v>
      </c>
      <c r="BA54" s="65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>D56+D62+D65+D75</f>
        <v>0</v>
      </c>
      <c r="E55" s="26">
        <f>E56+E62+E65+E75</f>
        <v>0</v>
      </c>
      <c r="F55" s="6">
        <f>F56+F62+F65+F75</f>
        <v>0</v>
      </c>
      <c r="G55" s="6">
        <f>G56+G62+G65+G75</f>
        <v>0</v>
      </c>
      <c r="H55" s="6">
        <f>H56+H62+H65+H75</f>
        <v>0</v>
      </c>
      <c r="I55" s="6">
        <f>I56+I62+I65+I75</f>
        <v>0</v>
      </c>
      <c r="J55" s="6">
        <f>J56+J62+J65+J75</f>
        <v>0</v>
      </c>
      <c r="K55" s="6">
        <f>K56+K62+K65+K75</f>
        <v>0</v>
      </c>
      <c r="L55" s="6">
        <f>L56+L62+L65+L75</f>
        <v>0</v>
      </c>
      <c r="M55" s="6">
        <f>M56+M62+M65+M75</f>
        <v>0</v>
      </c>
      <c r="N55" s="6">
        <f>N56+N62+N65+N75</f>
        <v>0</v>
      </c>
      <c r="O55" s="7">
        <f>O56+O62+O65+O75</f>
        <v>0</v>
      </c>
      <c r="P55" s="6">
        <f>P56+P62+P65+P75</f>
        <v>0</v>
      </c>
      <c r="Q55" s="6">
        <f>Q56+Q62+Q65+Q75</f>
        <v>0</v>
      </c>
      <c r="R55" s="6">
        <f>R56+R62+R65+R75</f>
        <v>0</v>
      </c>
      <c r="S55" s="6">
        <f>S56+S62+S65+S75</f>
        <v>0</v>
      </c>
      <c r="T55" s="6">
        <f>T56+T62+T65+T75</f>
        <v>0</v>
      </c>
      <c r="U55" s="6">
        <f>U56+U62+U65+U75</f>
        <v>0</v>
      </c>
      <c r="V55" s="6">
        <f>V56+V62+V65+V75</f>
        <v>0</v>
      </c>
      <c r="W55" s="6">
        <f>W56+W62+W65+W75</f>
        <v>0</v>
      </c>
      <c r="X55" s="6">
        <f>X56+X62+X65+X75</f>
        <v>0</v>
      </c>
      <c r="Y55" s="6">
        <f>Y56+Y62+Y65+Y75</f>
        <v>0</v>
      </c>
      <c r="Z55" s="6">
        <f>Z56+Z62+Z65+Z75</f>
        <v>0</v>
      </c>
      <c r="AA55" s="6">
        <f>AA56+AA62+AA65+AA75</f>
        <v>0</v>
      </c>
      <c r="AB55" s="6">
        <f>AB56+AB62+AB65+AB75</f>
        <v>0</v>
      </c>
      <c r="AC55" s="6">
        <f>AC56+AC62+AC65+AC75</f>
        <v>0</v>
      </c>
      <c r="AD55" s="6">
        <f>AD56+AD62+AD65+AD75</f>
        <v>0</v>
      </c>
      <c r="AE55" s="6">
        <f>AE56+AE62+AE65+AE75</f>
        <v>0</v>
      </c>
      <c r="AF55" s="6">
        <f>AF56+AF62+AF65+AF75</f>
        <v>0</v>
      </c>
      <c r="AG55" s="6">
        <f>AG56+AG62+AG65+AG75</f>
        <v>0</v>
      </c>
      <c r="AH55" s="6">
        <f>AH56+AH62+AH65+AH75</f>
        <v>0</v>
      </c>
      <c r="AI55" s="6">
        <f>AI56+AI62+AI65+AI75</f>
        <v>0</v>
      </c>
      <c r="AJ55" s="6">
        <f>AJ56+AJ62+AJ65+AJ75</f>
        <v>0</v>
      </c>
      <c r="AK55" s="6">
        <f>AK56+AK62+AK65+AK75</f>
        <v>0</v>
      </c>
      <c r="AL55" s="6">
        <f>AL56+AL62+AL65+AL75</f>
        <v>0</v>
      </c>
      <c r="AM55" s="6">
        <f>AM56+AM62+AM65+AM75</f>
        <v>0</v>
      </c>
      <c r="AN55" s="6">
        <f>AN56+AN62+AN65+AN75</f>
        <v>0</v>
      </c>
      <c r="AO55" s="6">
        <f>AO56+AO62+AO65+AO75</f>
        <v>0</v>
      </c>
      <c r="AP55" s="6">
        <f>AP56+AP62+AP65+AP75</f>
        <v>0</v>
      </c>
      <c r="AQ55" s="6">
        <f>AQ56+AQ62+AQ65+AQ75</f>
        <v>0</v>
      </c>
      <c r="AR55" s="7">
        <f t="shared" si="7"/>
        <v>0</v>
      </c>
      <c r="AS55" s="7">
        <f t="shared" si="8"/>
        <v>0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0</v>
      </c>
      <c r="AY55" s="7">
        <f t="shared" si="14"/>
        <v>0</v>
      </c>
      <c r="AZ55" s="7">
        <f t="shared" si="15"/>
        <v>0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8">E57+E58</f>
        <v>0</v>
      </c>
      <c r="F56" s="6">
        <f t="shared" si="28"/>
        <v>0</v>
      </c>
      <c r="G56" s="6">
        <f t="shared" si="28"/>
        <v>0</v>
      </c>
      <c r="H56" s="6">
        <f t="shared" si="28"/>
        <v>0</v>
      </c>
      <c r="I56" s="6">
        <f t="shared" si="28"/>
        <v>0</v>
      </c>
      <c r="J56" s="6">
        <f t="shared" si="28"/>
        <v>0</v>
      </c>
      <c r="K56" s="6">
        <f t="shared" si="28"/>
        <v>0</v>
      </c>
      <c r="L56" s="6">
        <f t="shared" si="28"/>
        <v>0</v>
      </c>
      <c r="M56" s="6">
        <f t="shared" si="28"/>
        <v>0</v>
      </c>
      <c r="N56" s="6">
        <f t="shared" si="28"/>
        <v>0</v>
      </c>
      <c r="O56" s="7">
        <f t="shared" si="28"/>
        <v>0</v>
      </c>
      <c r="P56" s="6">
        <f t="shared" si="28"/>
        <v>0</v>
      </c>
      <c r="Q56" s="6">
        <f t="shared" si="28"/>
        <v>0</v>
      </c>
      <c r="R56" s="6">
        <f t="shared" si="28"/>
        <v>0</v>
      </c>
      <c r="S56" s="6">
        <f t="shared" si="28"/>
        <v>0</v>
      </c>
      <c r="T56" s="6">
        <f t="shared" si="28"/>
        <v>0</v>
      </c>
      <c r="U56" s="6">
        <f t="shared" si="28"/>
        <v>0</v>
      </c>
      <c r="V56" s="6">
        <f t="shared" si="28"/>
        <v>0</v>
      </c>
      <c r="W56" s="6">
        <f t="shared" si="28"/>
        <v>0</v>
      </c>
      <c r="X56" s="6">
        <f t="shared" si="28"/>
        <v>0</v>
      </c>
      <c r="Y56" s="6">
        <f t="shared" si="28"/>
        <v>0</v>
      </c>
      <c r="Z56" s="6">
        <f t="shared" si="28"/>
        <v>0</v>
      </c>
      <c r="AA56" s="6">
        <f t="shared" si="28"/>
        <v>0</v>
      </c>
      <c r="AB56" s="6">
        <f t="shared" si="28"/>
        <v>0</v>
      </c>
      <c r="AC56" s="6">
        <f t="shared" si="28"/>
        <v>0</v>
      </c>
      <c r="AD56" s="6">
        <f t="shared" si="28"/>
        <v>0</v>
      </c>
      <c r="AE56" s="6">
        <f t="shared" si="28"/>
        <v>0</v>
      </c>
      <c r="AF56" s="6">
        <f t="shared" si="28"/>
        <v>0</v>
      </c>
      <c r="AG56" s="6">
        <f t="shared" si="28"/>
        <v>0</v>
      </c>
      <c r="AH56" s="6">
        <f t="shared" si="28"/>
        <v>0</v>
      </c>
      <c r="AI56" s="6">
        <f t="shared" si="28"/>
        <v>0</v>
      </c>
      <c r="AJ56" s="6">
        <f t="shared" si="28"/>
        <v>0</v>
      </c>
      <c r="AK56" s="6">
        <f t="shared" si="28"/>
        <v>0</v>
      </c>
      <c r="AL56" s="6">
        <f t="shared" si="28"/>
        <v>0</v>
      </c>
      <c r="AM56" s="6">
        <f t="shared" si="28"/>
        <v>0</v>
      </c>
      <c r="AN56" s="6">
        <f t="shared" si="28"/>
        <v>0</v>
      </c>
      <c r="AO56" s="6">
        <f t="shared" si="28"/>
        <v>0</v>
      </c>
      <c r="AP56" s="6">
        <f t="shared" si="28"/>
        <v>0</v>
      </c>
      <c r="AQ56" s="6">
        <f t="shared" si="28"/>
        <v>0</v>
      </c>
      <c r="AR56" s="7">
        <f t="shared" si="7"/>
        <v>0</v>
      </c>
      <c r="AS56" s="7">
        <f t="shared" si="8"/>
        <v>0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0</v>
      </c>
      <c r="AY56" s="7">
        <f t="shared" si="14"/>
        <v>0</v>
      </c>
      <c r="AZ56" s="7">
        <f t="shared" si="15"/>
        <v>0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29">E59+E60+E61</f>
        <v>0</v>
      </c>
      <c r="F58" s="6">
        <f t="shared" si="29"/>
        <v>0</v>
      </c>
      <c r="G58" s="6">
        <f t="shared" si="29"/>
        <v>0</v>
      </c>
      <c r="H58" s="6">
        <f t="shared" si="29"/>
        <v>0</v>
      </c>
      <c r="I58" s="6">
        <f t="shared" si="29"/>
        <v>0</v>
      </c>
      <c r="J58" s="6">
        <f t="shared" si="29"/>
        <v>0</v>
      </c>
      <c r="K58" s="6">
        <f t="shared" si="29"/>
        <v>0</v>
      </c>
      <c r="L58" s="6">
        <f t="shared" si="29"/>
        <v>0</v>
      </c>
      <c r="M58" s="6">
        <f t="shared" si="29"/>
        <v>0</v>
      </c>
      <c r="N58" s="6">
        <f t="shared" si="29"/>
        <v>0</v>
      </c>
      <c r="O58" s="6">
        <f t="shared" si="29"/>
        <v>0</v>
      </c>
      <c r="P58" s="6">
        <f t="shared" si="29"/>
        <v>0</v>
      </c>
      <c r="Q58" s="6">
        <f t="shared" si="29"/>
        <v>0</v>
      </c>
      <c r="R58" s="6">
        <f t="shared" si="29"/>
        <v>0</v>
      </c>
      <c r="S58" s="6">
        <f t="shared" si="29"/>
        <v>0</v>
      </c>
      <c r="T58" s="6">
        <f t="shared" si="29"/>
        <v>0</v>
      </c>
      <c r="U58" s="6">
        <f t="shared" si="29"/>
        <v>0</v>
      </c>
      <c r="V58" s="6">
        <f t="shared" si="29"/>
        <v>0</v>
      </c>
      <c r="W58" s="6">
        <f t="shared" si="29"/>
        <v>0</v>
      </c>
      <c r="X58" s="6">
        <f t="shared" si="29"/>
        <v>0</v>
      </c>
      <c r="Y58" s="6">
        <f t="shared" si="29"/>
        <v>0</v>
      </c>
      <c r="Z58" s="6">
        <f t="shared" si="29"/>
        <v>0</v>
      </c>
      <c r="AA58" s="6">
        <f t="shared" si="29"/>
        <v>0</v>
      </c>
      <c r="AB58" s="6">
        <f t="shared" si="29"/>
        <v>0</v>
      </c>
      <c r="AC58" s="6">
        <f t="shared" si="29"/>
        <v>0</v>
      </c>
      <c r="AD58" s="6">
        <f t="shared" si="29"/>
        <v>0</v>
      </c>
      <c r="AE58" s="6">
        <f t="shared" si="29"/>
        <v>0</v>
      </c>
      <c r="AF58" s="6">
        <f t="shared" si="29"/>
        <v>0</v>
      </c>
      <c r="AG58" s="6">
        <f t="shared" si="29"/>
        <v>0</v>
      </c>
      <c r="AH58" s="6">
        <f t="shared" si="29"/>
        <v>0</v>
      </c>
      <c r="AI58" s="6">
        <f t="shared" si="29"/>
        <v>0</v>
      </c>
      <c r="AJ58" s="6">
        <f t="shared" si="29"/>
        <v>0</v>
      </c>
      <c r="AK58" s="6">
        <f t="shared" si="29"/>
        <v>0</v>
      </c>
      <c r="AL58" s="6">
        <f t="shared" si="29"/>
        <v>0</v>
      </c>
      <c r="AM58" s="6">
        <f t="shared" si="29"/>
        <v>0</v>
      </c>
      <c r="AN58" s="6">
        <f t="shared" si="29"/>
        <v>0</v>
      </c>
      <c r="AO58" s="6">
        <f t="shared" si="29"/>
        <v>0</v>
      </c>
      <c r="AP58" s="6">
        <f t="shared" si="29"/>
        <v>0</v>
      </c>
      <c r="AQ58" s="6">
        <f t="shared" si="29"/>
        <v>0</v>
      </c>
      <c r="AR58" s="6">
        <f t="shared" si="29"/>
        <v>0</v>
      </c>
      <c r="AS58" s="6">
        <f t="shared" si="29"/>
        <v>0</v>
      </c>
      <c r="AT58" s="6">
        <f t="shared" si="29"/>
        <v>0</v>
      </c>
      <c r="AU58" s="6">
        <f t="shared" si="29"/>
        <v>0</v>
      </c>
      <c r="AV58" s="6">
        <f t="shared" si="29"/>
        <v>0</v>
      </c>
      <c r="AW58" s="6">
        <f t="shared" si="29"/>
        <v>0</v>
      </c>
      <c r="AX58" s="6">
        <f t="shared" si="29"/>
        <v>0</v>
      </c>
      <c r="AY58" s="6">
        <f t="shared" si="29"/>
        <v>0</v>
      </c>
      <c r="AZ58" s="6">
        <f t="shared" si="29"/>
        <v>0</v>
      </c>
      <c r="BA58" s="6">
        <f t="shared" si="29"/>
        <v>0</v>
      </c>
    </row>
    <row r="59" spans="1:53" s="34" customFormat="1" ht="78.75" x14ac:dyDescent="0.25">
      <c r="A59" s="30" t="s">
        <v>185</v>
      </c>
      <c r="B59" s="36" t="s">
        <v>190</v>
      </c>
      <c r="C59" s="31" t="s">
        <v>191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43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3">
        <f t="shared" si="7"/>
        <v>0</v>
      </c>
      <c r="AS59" s="33">
        <f t="shared" si="8"/>
        <v>0</v>
      </c>
      <c r="AT59" s="33">
        <f t="shared" si="9"/>
        <v>0</v>
      </c>
      <c r="AU59" s="33">
        <f t="shared" si="10"/>
        <v>0</v>
      </c>
      <c r="AV59" s="33">
        <f t="shared" si="11"/>
        <v>0</v>
      </c>
      <c r="AW59" s="33">
        <f t="shared" si="12"/>
        <v>0</v>
      </c>
      <c r="AX59" s="33">
        <f t="shared" si="13"/>
        <v>0</v>
      </c>
      <c r="AY59" s="33">
        <f t="shared" si="14"/>
        <v>0</v>
      </c>
      <c r="AZ59" s="33">
        <f t="shared" si="15"/>
        <v>0</v>
      </c>
      <c r="BA59" s="33">
        <f t="shared" si="16"/>
        <v>0</v>
      </c>
    </row>
    <row r="60" spans="1:53" s="34" customFormat="1" ht="94.5" x14ac:dyDescent="0.25">
      <c r="A60" s="30" t="s">
        <v>184</v>
      </c>
      <c r="B60" s="36" t="s">
        <v>178</v>
      </c>
      <c r="C60" s="31" t="s">
        <v>192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3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43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3">
        <f t="shared" si="7"/>
        <v>0</v>
      </c>
      <c r="AS60" s="33">
        <f t="shared" si="8"/>
        <v>0</v>
      </c>
      <c r="AT60" s="33">
        <f t="shared" si="9"/>
        <v>0</v>
      </c>
      <c r="AU60" s="33">
        <f t="shared" si="10"/>
        <v>0</v>
      </c>
      <c r="AV60" s="33">
        <f t="shared" si="11"/>
        <v>0</v>
      </c>
      <c r="AW60" s="33">
        <f t="shared" si="12"/>
        <v>0</v>
      </c>
      <c r="AX60" s="33">
        <f t="shared" si="13"/>
        <v>0</v>
      </c>
      <c r="AY60" s="33">
        <f t="shared" si="14"/>
        <v>0</v>
      </c>
      <c r="AZ60" s="33">
        <f t="shared" si="15"/>
        <v>0</v>
      </c>
      <c r="BA60" s="33">
        <f t="shared" si="16"/>
        <v>0</v>
      </c>
    </row>
    <row r="61" spans="1:53" s="34" customFormat="1" ht="110.25" x14ac:dyDescent="0.25">
      <c r="A61" s="30" t="s">
        <v>183</v>
      </c>
      <c r="B61" s="36" t="s">
        <v>179</v>
      </c>
      <c r="C61" s="31" t="s">
        <v>193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43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f t="shared" si="7"/>
        <v>0</v>
      </c>
      <c r="AS61" s="33">
        <f t="shared" si="8"/>
        <v>0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0</v>
      </c>
      <c r="BA61" s="33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0">E63+E64</f>
        <v>0</v>
      </c>
      <c r="F62" s="6">
        <f t="shared" si="30"/>
        <v>0</v>
      </c>
      <c r="G62" s="6">
        <f t="shared" si="30"/>
        <v>0</v>
      </c>
      <c r="H62" s="6">
        <f t="shared" si="30"/>
        <v>0</v>
      </c>
      <c r="I62" s="6">
        <f t="shared" si="30"/>
        <v>0</v>
      </c>
      <c r="J62" s="6">
        <f t="shared" si="30"/>
        <v>0</v>
      </c>
      <c r="K62" s="6">
        <f t="shared" si="30"/>
        <v>0</v>
      </c>
      <c r="L62" s="6">
        <f t="shared" si="30"/>
        <v>0</v>
      </c>
      <c r="M62" s="6">
        <f t="shared" si="30"/>
        <v>0</v>
      </c>
      <c r="N62" s="6">
        <f t="shared" si="30"/>
        <v>0</v>
      </c>
      <c r="O62" s="6">
        <f t="shared" si="30"/>
        <v>0</v>
      </c>
      <c r="P62" s="6">
        <f t="shared" si="30"/>
        <v>0</v>
      </c>
      <c r="Q62" s="6">
        <f t="shared" si="30"/>
        <v>0</v>
      </c>
      <c r="R62" s="6">
        <f t="shared" si="30"/>
        <v>0</v>
      </c>
      <c r="S62" s="6">
        <f t="shared" si="30"/>
        <v>0</v>
      </c>
      <c r="T62" s="6">
        <f t="shared" si="30"/>
        <v>0</v>
      </c>
      <c r="U62" s="6">
        <f t="shared" si="30"/>
        <v>0</v>
      </c>
      <c r="V62" s="6">
        <f t="shared" si="30"/>
        <v>0</v>
      </c>
      <c r="W62" s="6">
        <f t="shared" si="30"/>
        <v>0</v>
      </c>
      <c r="X62" s="6">
        <f t="shared" si="30"/>
        <v>0</v>
      </c>
      <c r="Y62" s="6">
        <f t="shared" si="30"/>
        <v>0</v>
      </c>
      <c r="Z62" s="6">
        <f t="shared" si="30"/>
        <v>0</v>
      </c>
      <c r="AA62" s="6">
        <f t="shared" si="30"/>
        <v>0</v>
      </c>
      <c r="AB62" s="6">
        <f t="shared" si="30"/>
        <v>0</v>
      </c>
      <c r="AC62" s="6">
        <f t="shared" si="30"/>
        <v>0</v>
      </c>
      <c r="AD62" s="6">
        <f t="shared" si="30"/>
        <v>0</v>
      </c>
      <c r="AE62" s="6">
        <f t="shared" si="30"/>
        <v>0</v>
      </c>
      <c r="AF62" s="6">
        <f t="shared" si="30"/>
        <v>0</v>
      </c>
      <c r="AG62" s="6">
        <f t="shared" si="30"/>
        <v>0</v>
      </c>
      <c r="AH62" s="6">
        <f t="shared" si="30"/>
        <v>0</v>
      </c>
      <c r="AI62" s="6">
        <f t="shared" si="30"/>
        <v>0</v>
      </c>
      <c r="AJ62" s="6">
        <f t="shared" si="30"/>
        <v>0</v>
      </c>
      <c r="AK62" s="6">
        <f t="shared" si="30"/>
        <v>0</v>
      </c>
      <c r="AL62" s="6">
        <f t="shared" si="30"/>
        <v>0</v>
      </c>
      <c r="AM62" s="6">
        <f t="shared" si="30"/>
        <v>0</v>
      </c>
      <c r="AN62" s="6">
        <f t="shared" si="30"/>
        <v>0</v>
      </c>
      <c r="AO62" s="6">
        <f t="shared" si="30"/>
        <v>0</v>
      </c>
      <c r="AP62" s="6">
        <f t="shared" si="30"/>
        <v>0</v>
      </c>
      <c r="AQ62" s="6">
        <f t="shared" si="30"/>
        <v>0</v>
      </c>
      <c r="AR62" s="7">
        <f t="shared" si="7"/>
        <v>0</v>
      </c>
      <c r="AS62" s="7">
        <f t="shared" si="8"/>
        <v>0</v>
      </c>
      <c r="AT62" s="7">
        <f t="shared" si="9"/>
        <v>0</v>
      </c>
      <c r="AU62" s="7">
        <f t="shared" si="10"/>
        <v>0</v>
      </c>
      <c r="AV62" s="7">
        <f t="shared" si="11"/>
        <v>0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7">
        <f t="shared" si="7"/>
        <v>0</v>
      </c>
      <c r="AS64" s="7">
        <f t="shared" si="8"/>
        <v>0</v>
      </c>
      <c r="AT64" s="7">
        <f t="shared" si="9"/>
        <v>0</v>
      </c>
      <c r="AU64" s="7">
        <f t="shared" si="10"/>
        <v>0</v>
      </c>
      <c r="AV64" s="7">
        <f t="shared" si="11"/>
        <v>0</v>
      </c>
      <c r="AW64" s="7">
        <f t="shared" si="12"/>
        <v>0</v>
      </c>
      <c r="AX64" s="7">
        <f t="shared" si="13"/>
        <v>0</v>
      </c>
      <c r="AY64" s="7">
        <f t="shared" si="14"/>
        <v>0</v>
      </c>
      <c r="AZ64" s="7">
        <f t="shared" si="15"/>
        <v>0</v>
      </c>
      <c r="BA64" s="7">
        <f t="shared" si="16"/>
        <v>0</v>
      </c>
    </row>
    <row r="65" spans="1:53" ht="47.25" x14ac:dyDescent="0.25">
      <c r="A65" s="3" t="s">
        <v>140</v>
      </c>
      <c r="B65" s="35" t="s">
        <v>141</v>
      </c>
      <c r="C65" s="5" t="s">
        <v>76</v>
      </c>
      <c r="D65" s="6">
        <f>D66+D67+D68+D69+D70+D72+D73+D74</f>
        <v>0</v>
      </c>
      <c r="E65" s="26">
        <f>E66+E67+E68+E69+E70+E72+E73+E74</f>
        <v>0</v>
      </c>
      <c r="F65" s="6">
        <f>F66+F67+F68+F69+F70+F72+F73+F74</f>
        <v>0</v>
      </c>
      <c r="G65" s="6">
        <f>G66+G67+G68+G69+G70+G72+G73+G74</f>
        <v>0</v>
      </c>
      <c r="H65" s="6">
        <f>H66+H67+H68+H69+H70+H72+H73+H74</f>
        <v>0</v>
      </c>
      <c r="I65" s="6">
        <f>I66+I67+I68+I69+I70+I72+I73+I74</f>
        <v>0</v>
      </c>
      <c r="J65" s="6">
        <f>J66+J67+J68+J69+J70+J72+J73+J74</f>
        <v>0</v>
      </c>
      <c r="K65" s="6">
        <f>K66+K67+K68+K69+K70+K72+K73+K74</f>
        <v>0</v>
      </c>
      <c r="L65" s="6">
        <f>L66+L67+L68+L69+L70+L72+L73+L74</f>
        <v>0</v>
      </c>
      <c r="M65" s="6">
        <f>M66+M67+M68+M69+M70+M72+M73+M74</f>
        <v>0</v>
      </c>
      <c r="N65" s="6">
        <f>N66+N67+N68+N69+N70+N72+N73+N74</f>
        <v>0</v>
      </c>
      <c r="O65" s="6">
        <f>O66+O67+O68+O69+O70+O72+O73+O74</f>
        <v>0</v>
      </c>
      <c r="P65" s="6">
        <f>P66+P67+P68+P69+P70+P72+P73+P74</f>
        <v>0</v>
      </c>
      <c r="Q65" s="6">
        <f>Q66+Q67+Q68+Q69+Q70+Q72+Q73+Q74</f>
        <v>0</v>
      </c>
      <c r="R65" s="6">
        <f>R66+R67+R68+R69+R70+R72+R73+R74</f>
        <v>0</v>
      </c>
      <c r="S65" s="6">
        <f>S66+S67+S68+S69+S70+S72+S73+S74</f>
        <v>0</v>
      </c>
      <c r="T65" s="6">
        <f>T66+T67+T68+T69+T70+T72+T73+T74</f>
        <v>0</v>
      </c>
      <c r="U65" s="6">
        <f>U66+U67+U68+U69+U70+U72+U73+U74</f>
        <v>0</v>
      </c>
      <c r="V65" s="6">
        <f>V66+V67+V68+V69+V70+V72+V73+V74</f>
        <v>0</v>
      </c>
      <c r="W65" s="6">
        <f>W66+W67+W68+W69+W70+W72+W73+W74</f>
        <v>0</v>
      </c>
      <c r="X65" s="6">
        <f>X66+X67+X68+X69+X70+X72+X73+X74</f>
        <v>0</v>
      </c>
      <c r="Y65" s="6">
        <f>Y66+Y67+Y68+Y69+Y70+Y72+Y73+Y74</f>
        <v>0</v>
      </c>
      <c r="Z65" s="6">
        <f>Z66+Z67+Z68+Z69+Z70+Z72+Z73+Z74</f>
        <v>0</v>
      </c>
      <c r="AA65" s="6">
        <f>AA66+AA67+AA68+AA69+AA70+AA72+AA73+AA74</f>
        <v>0</v>
      </c>
      <c r="AB65" s="6">
        <f>AB66+AB67+AB68+AB69+AB70+AB72+AB73+AB74</f>
        <v>0</v>
      </c>
      <c r="AC65" s="6">
        <f>AC66+AC67+AC68+AC69+AC70+AC72+AC73+AC74</f>
        <v>0</v>
      </c>
      <c r="AD65" s="6">
        <f>AD66+AD67+AD68+AD69+AD70+AD72+AD73+AD74</f>
        <v>0</v>
      </c>
      <c r="AE65" s="6">
        <f>AE66+AE67+AE68+AE69+AE70+AE72+AE73+AE74</f>
        <v>0</v>
      </c>
      <c r="AF65" s="6">
        <f>AF66+AF67+AF68+AF69+AF70+AF72+AF73+AF74</f>
        <v>0</v>
      </c>
      <c r="AG65" s="6">
        <f>AG66+AG67+AG68+AG69+AG70+AG72+AG73+AG74</f>
        <v>0</v>
      </c>
      <c r="AH65" s="6">
        <f>AH66+AH67+AH68+AH69+AH70+AH72+AH73+AH74</f>
        <v>0</v>
      </c>
      <c r="AI65" s="6">
        <f>AI66+AI67+AI68+AI69+AI70+AI72+AI73+AI74</f>
        <v>0</v>
      </c>
      <c r="AJ65" s="6">
        <f>AJ66+AJ67+AJ68+AJ69+AJ70+AJ72+AJ73+AJ74</f>
        <v>0</v>
      </c>
      <c r="AK65" s="6">
        <f>AK66+AK67+AK68+AK69+AK70+AK72+AK73+AK74</f>
        <v>0</v>
      </c>
      <c r="AL65" s="6">
        <f>AL66+AL67+AL68+AL69+AL70+AL72+AL73+AL74</f>
        <v>0</v>
      </c>
      <c r="AM65" s="6">
        <f>AM66+AM67+AM68+AM69+AM70+AM72+AM73+AM74</f>
        <v>0</v>
      </c>
      <c r="AN65" s="6">
        <f>AN66+AN67+AN68+AN69+AN70+AN72+AN73+AN74</f>
        <v>0</v>
      </c>
      <c r="AO65" s="6">
        <f>AO66+AO67+AO68+AO69+AO70+AO72+AO73+AO74</f>
        <v>0</v>
      </c>
      <c r="AP65" s="6">
        <f>AP66+AP67+AP68+AP69+AP70+AP72+AP73+AP74</f>
        <v>0</v>
      </c>
      <c r="AQ65" s="6">
        <f>AQ66+AQ67+AQ68+AQ69+AQ70+AQ72+AQ73+AQ74</f>
        <v>0</v>
      </c>
      <c r="AR65" s="7">
        <f t="shared" si="7"/>
        <v>0</v>
      </c>
      <c r="AS65" s="7">
        <f t="shared" si="8"/>
        <v>0</v>
      </c>
      <c r="AT65" s="7">
        <f t="shared" si="9"/>
        <v>0</v>
      </c>
      <c r="AU65" s="7">
        <f t="shared" si="10"/>
        <v>0</v>
      </c>
      <c r="AV65" s="7">
        <f t="shared" si="11"/>
        <v>0</v>
      </c>
      <c r="AW65" s="7">
        <f t="shared" si="12"/>
        <v>0</v>
      </c>
      <c r="AX65" s="7">
        <f t="shared" si="13"/>
        <v>0</v>
      </c>
      <c r="AY65" s="7">
        <f t="shared" si="14"/>
        <v>0</v>
      </c>
      <c r="AZ65" s="7">
        <f t="shared" si="15"/>
        <v>0</v>
      </c>
      <c r="BA65" s="7">
        <f t="shared" si="16"/>
        <v>0</v>
      </c>
    </row>
    <row r="66" spans="1:53" ht="47.25" x14ac:dyDescent="0.25">
      <c r="A66" s="3" t="s">
        <v>142</v>
      </c>
      <c r="B66" s="35" t="s">
        <v>143</v>
      </c>
      <c r="C66" s="5" t="s">
        <v>76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7">
        <f t="shared" si="7"/>
        <v>0</v>
      </c>
      <c r="AS66" s="7">
        <f t="shared" si="8"/>
        <v>0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0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144</v>
      </c>
      <c r="B67" s="35" t="s">
        <v>145</v>
      </c>
      <c r="C67" s="5" t="s">
        <v>76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</row>
    <row r="68" spans="1:53" ht="47.25" x14ac:dyDescent="0.25">
      <c r="A68" s="3" t="s">
        <v>146</v>
      </c>
      <c r="B68" s="35" t="s">
        <v>147</v>
      </c>
      <c r="C68" s="5" t="s">
        <v>76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7">
        <f t="shared" ref="AR68:AR84" si="31">D68+N68+X68+AH68</f>
        <v>0</v>
      </c>
      <c r="AS68" s="7">
        <f t="shared" ref="AS68:AS84" si="32">E68+O68+Y68+AI68</f>
        <v>0</v>
      </c>
      <c r="AT68" s="7">
        <f t="shared" ref="AT68:AT84" si="33">F68+P68+Z68+AJ68</f>
        <v>0</v>
      </c>
      <c r="AU68" s="7">
        <f t="shared" ref="AU68:AU84" si="34">G68+Q68+AA68+AK68</f>
        <v>0</v>
      </c>
      <c r="AV68" s="7">
        <f t="shared" ref="AV68:AV84" si="35">H68+R68+AB68+AL68</f>
        <v>0</v>
      </c>
      <c r="AW68" s="7">
        <f t="shared" ref="AW68:AW84" si="36">I68+S68+AC68+AM68</f>
        <v>0</v>
      </c>
      <c r="AX68" s="7">
        <f t="shared" ref="AX68:AX84" si="37">J68+T68+AD68+AN68</f>
        <v>0</v>
      </c>
      <c r="AY68" s="7">
        <f t="shared" ref="AY68:AY84" si="38">K68+U68+AE68+AO68</f>
        <v>0</v>
      </c>
      <c r="AZ68" s="7">
        <f t="shared" ref="AZ68:AZ84" si="39">L68+V68+AF68+AP68</f>
        <v>0</v>
      </c>
      <c r="BA68" s="7">
        <f t="shared" ref="BA68:BA84" si="40">M68+W68+AG68+AQ68</f>
        <v>0</v>
      </c>
    </row>
    <row r="69" spans="1:53" ht="47.25" x14ac:dyDescent="0.25">
      <c r="A69" s="3" t="s">
        <v>148</v>
      </c>
      <c r="B69" s="35" t="s">
        <v>149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7">
        <f t="shared" si="31"/>
        <v>0</v>
      </c>
      <c r="AS69" s="7">
        <f t="shared" si="32"/>
        <v>0</v>
      </c>
      <c r="AT69" s="7">
        <f t="shared" si="33"/>
        <v>0</v>
      </c>
      <c r="AU69" s="7">
        <f t="shared" si="34"/>
        <v>0</v>
      </c>
      <c r="AV69" s="7">
        <f t="shared" si="35"/>
        <v>0</v>
      </c>
      <c r="AW69" s="7">
        <f t="shared" si="36"/>
        <v>0</v>
      </c>
      <c r="AX69" s="7">
        <f t="shared" si="37"/>
        <v>0</v>
      </c>
      <c r="AY69" s="7">
        <f t="shared" si="38"/>
        <v>0</v>
      </c>
      <c r="AZ69" s="7">
        <f t="shared" si="39"/>
        <v>0</v>
      </c>
      <c r="BA69" s="7">
        <f t="shared" si="40"/>
        <v>0</v>
      </c>
    </row>
    <row r="70" spans="1:53" ht="63" x14ac:dyDescent="0.25">
      <c r="A70" s="3" t="s">
        <v>150</v>
      </c>
      <c r="B70" s="35" t="s">
        <v>151</v>
      </c>
      <c r="C70" s="5" t="s">
        <v>76</v>
      </c>
      <c r="D70" s="6">
        <f>D71</f>
        <v>0</v>
      </c>
      <c r="E70" s="6">
        <f t="shared" ref="E70:AN70" si="41">E71</f>
        <v>0</v>
      </c>
      <c r="F70" s="6">
        <f t="shared" si="41"/>
        <v>0</v>
      </c>
      <c r="G70" s="6">
        <f t="shared" si="41"/>
        <v>0</v>
      </c>
      <c r="H70" s="6">
        <f t="shared" si="41"/>
        <v>0</v>
      </c>
      <c r="I70" s="6">
        <f t="shared" si="41"/>
        <v>0</v>
      </c>
      <c r="J70" s="6">
        <f t="shared" si="41"/>
        <v>0</v>
      </c>
      <c r="K70" s="6">
        <f t="shared" si="41"/>
        <v>0</v>
      </c>
      <c r="L70" s="6">
        <f t="shared" si="41"/>
        <v>0</v>
      </c>
      <c r="M70" s="6">
        <f t="shared" si="41"/>
        <v>0</v>
      </c>
      <c r="N70" s="6">
        <f t="shared" si="41"/>
        <v>0</v>
      </c>
      <c r="O70" s="6">
        <f t="shared" si="41"/>
        <v>0</v>
      </c>
      <c r="P70" s="6">
        <f t="shared" si="41"/>
        <v>0</v>
      </c>
      <c r="Q70" s="6">
        <f t="shared" si="41"/>
        <v>0</v>
      </c>
      <c r="R70" s="6">
        <f t="shared" si="41"/>
        <v>0</v>
      </c>
      <c r="S70" s="6">
        <f t="shared" si="41"/>
        <v>0</v>
      </c>
      <c r="T70" s="6">
        <f t="shared" si="41"/>
        <v>0</v>
      </c>
      <c r="U70" s="6">
        <f t="shared" si="41"/>
        <v>0</v>
      </c>
      <c r="V70" s="6">
        <f t="shared" si="41"/>
        <v>0</v>
      </c>
      <c r="W70" s="6">
        <f t="shared" si="41"/>
        <v>0</v>
      </c>
      <c r="X70" s="6">
        <f t="shared" si="41"/>
        <v>0</v>
      </c>
      <c r="Y70" s="6">
        <f t="shared" si="41"/>
        <v>0</v>
      </c>
      <c r="Z70" s="6">
        <f t="shared" si="41"/>
        <v>0</v>
      </c>
      <c r="AA70" s="6">
        <f t="shared" si="41"/>
        <v>0</v>
      </c>
      <c r="AB70" s="6">
        <f t="shared" si="41"/>
        <v>0</v>
      </c>
      <c r="AC70" s="6">
        <f t="shared" si="41"/>
        <v>0</v>
      </c>
      <c r="AD70" s="6">
        <f t="shared" si="41"/>
        <v>0</v>
      </c>
      <c r="AE70" s="6">
        <f t="shared" si="41"/>
        <v>0</v>
      </c>
      <c r="AF70" s="6">
        <f t="shared" si="41"/>
        <v>0</v>
      </c>
      <c r="AG70" s="6">
        <f t="shared" si="41"/>
        <v>0</v>
      </c>
      <c r="AH70" s="6">
        <f t="shared" si="41"/>
        <v>0</v>
      </c>
      <c r="AI70" s="6">
        <f t="shared" si="41"/>
        <v>0</v>
      </c>
      <c r="AJ70" s="6">
        <f t="shared" si="41"/>
        <v>0</v>
      </c>
      <c r="AK70" s="6">
        <f t="shared" si="41"/>
        <v>0</v>
      </c>
      <c r="AL70" s="6">
        <f t="shared" si="41"/>
        <v>0</v>
      </c>
      <c r="AM70" s="6">
        <f t="shared" si="41"/>
        <v>0</v>
      </c>
      <c r="AN70" s="6">
        <f t="shared" si="41"/>
        <v>0</v>
      </c>
      <c r="AO70" s="6">
        <f t="shared" ref="AO70" si="42">AO71</f>
        <v>0</v>
      </c>
      <c r="AP70" s="6">
        <f t="shared" ref="AP70" si="43">AP71</f>
        <v>0</v>
      </c>
      <c r="AQ70" s="6">
        <f t="shared" ref="AQ70" si="44">AQ71</f>
        <v>0</v>
      </c>
      <c r="AR70" s="6">
        <f t="shared" ref="AR70" si="45">AR71</f>
        <v>0</v>
      </c>
      <c r="AS70" s="6">
        <f t="shared" ref="AS70" si="46">AS71</f>
        <v>0</v>
      </c>
      <c r="AT70" s="6">
        <f t="shared" ref="AT70" si="47">AT71</f>
        <v>0</v>
      </c>
      <c r="AU70" s="6">
        <f t="shared" ref="AU70" si="48">AU71</f>
        <v>0</v>
      </c>
      <c r="AV70" s="6">
        <f t="shared" ref="AV70" si="49">AV71</f>
        <v>0</v>
      </c>
      <c r="AW70" s="6">
        <f t="shared" ref="AW70" si="50">AW71</f>
        <v>0</v>
      </c>
      <c r="AX70" s="6">
        <f t="shared" ref="AX70" si="51">AX71</f>
        <v>0</v>
      </c>
      <c r="AY70" s="6">
        <f t="shared" ref="AY70" si="52">AY71</f>
        <v>0</v>
      </c>
      <c r="AZ70" s="6">
        <f t="shared" ref="AZ70" si="53">AZ71</f>
        <v>0</v>
      </c>
      <c r="BA70" s="6">
        <f t="shared" ref="BA70" si="54">BA71</f>
        <v>0</v>
      </c>
    </row>
    <row r="71" spans="1:53" s="34" customFormat="1" ht="63" x14ac:dyDescent="0.25">
      <c r="A71" s="30" t="s">
        <v>186</v>
      </c>
      <c r="B71" s="37" t="s">
        <v>202</v>
      </c>
      <c r="C71" s="31" t="s">
        <v>194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43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3">
        <f t="shared" si="31"/>
        <v>0</v>
      </c>
      <c r="AS71" s="33">
        <f t="shared" si="32"/>
        <v>0</v>
      </c>
      <c r="AT71" s="33">
        <f t="shared" si="33"/>
        <v>0</v>
      </c>
      <c r="AU71" s="33">
        <f t="shared" si="34"/>
        <v>0</v>
      </c>
      <c r="AV71" s="33">
        <f t="shared" si="35"/>
        <v>0</v>
      </c>
      <c r="AW71" s="33">
        <f t="shared" si="36"/>
        <v>0</v>
      </c>
      <c r="AX71" s="33">
        <f t="shared" si="37"/>
        <v>0</v>
      </c>
      <c r="AY71" s="33">
        <f t="shared" si="38"/>
        <v>0</v>
      </c>
      <c r="AZ71" s="33">
        <f t="shared" si="39"/>
        <v>0</v>
      </c>
      <c r="BA71" s="33">
        <f t="shared" si="40"/>
        <v>0</v>
      </c>
    </row>
    <row r="72" spans="1:53" ht="63" x14ac:dyDescent="0.25">
      <c r="A72" s="3" t="s">
        <v>152</v>
      </c>
      <c r="B72" s="35" t="s">
        <v>153</v>
      </c>
      <c r="C72" s="5" t="s">
        <v>76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</row>
    <row r="73" spans="1:53" ht="63" x14ac:dyDescent="0.25">
      <c r="A73" s="3" t="s">
        <v>154</v>
      </c>
      <c r="B73" s="35" t="s">
        <v>155</v>
      </c>
      <c r="C73" s="5" t="s">
        <v>76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7">
        <f t="shared" si="31"/>
        <v>0</v>
      </c>
      <c r="AS73" s="7">
        <f t="shared" si="32"/>
        <v>0</v>
      </c>
      <c r="AT73" s="7">
        <f t="shared" si="33"/>
        <v>0</v>
      </c>
      <c r="AU73" s="7">
        <f t="shared" si="34"/>
        <v>0</v>
      </c>
      <c r="AV73" s="7">
        <f t="shared" si="35"/>
        <v>0</v>
      </c>
      <c r="AW73" s="7">
        <f t="shared" si="36"/>
        <v>0</v>
      </c>
      <c r="AX73" s="7">
        <f t="shared" si="37"/>
        <v>0</v>
      </c>
      <c r="AY73" s="7">
        <f t="shared" si="38"/>
        <v>0</v>
      </c>
      <c r="AZ73" s="7">
        <f t="shared" si="39"/>
        <v>0</v>
      </c>
      <c r="BA73" s="7">
        <f t="shared" si="40"/>
        <v>0</v>
      </c>
    </row>
    <row r="74" spans="1:53" ht="63" x14ac:dyDescent="0.25">
      <c r="A74" s="3" t="s">
        <v>156</v>
      </c>
      <c r="B74" s="35" t="s">
        <v>157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7">
        <f t="shared" si="31"/>
        <v>0</v>
      </c>
      <c r="AS74" s="7">
        <f t="shared" si="32"/>
        <v>0</v>
      </c>
      <c r="AT74" s="7">
        <f t="shared" si="33"/>
        <v>0</v>
      </c>
      <c r="AU74" s="7">
        <f t="shared" si="34"/>
        <v>0</v>
      </c>
      <c r="AV74" s="7">
        <f t="shared" si="35"/>
        <v>0</v>
      </c>
      <c r="AW74" s="7">
        <f t="shared" si="36"/>
        <v>0</v>
      </c>
      <c r="AX74" s="7">
        <f t="shared" si="37"/>
        <v>0</v>
      </c>
      <c r="AY74" s="7">
        <f t="shared" si="38"/>
        <v>0</v>
      </c>
      <c r="AZ74" s="7">
        <f t="shared" si="39"/>
        <v>0</v>
      </c>
      <c r="BA74" s="7">
        <f t="shared" si="40"/>
        <v>0</v>
      </c>
    </row>
    <row r="75" spans="1:53" ht="63" x14ac:dyDescent="0.25">
      <c r="A75" s="3" t="s">
        <v>158</v>
      </c>
      <c r="B75" s="35" t="s">
        <v>159</v>
      </c>
      <c r="C75" s="5" t="s">
        <v>76</v>
      </c>
      <c r="D75" s="6">
        <f>D76+D77</f>
        <v>0</v>
      </c>
      <c r="E75" s="6">
        <f t="shared" ref="E75:AQ75" si="55">E76+E77</f>
        <v>0</v>
      </c>
      <c r="F75" s="6">
        <f t="shared" si="55"/>
        <v>0</v>
      </c>
      <c r="G75" s="6">
        <f t="shared" si="55"/>
        <v>0</v>
      </c>
      <c r="H75" s="6">
        <f t="shared" si="55"/>
        <v>0</v>
      </c>
      <c r="I75" s="6">
        <f t="shared" si="55"/>
        <v>0</v>
      </c>
      <c r="J75" s="6">
        <f t="shared" si="55"/>
        <v>0</v>
      </c>
      <c r="K75" s="6">
        <f t="shared" si="55"/>
        <v>0</v>
      </c>
      <c r="L75" s="6">
        <f t="shared" si="55"/>
        <v>0</v>
      </c>
      <c r="M75" s="6">
        <f t="shared" si="55"/>
        <v>0</v>
      </c>
      <c r="N75" s="6">
        <f t="shared" si="55"/>
        <v>0</v>
      </c>
      <c r="O75" s="6">
        <f t="shared" si="55"/>
        <v>0</v>
      </c>
      <c r="P75" s="6">
        <f t="shared" si="55"/>
        <v>0</v>
      </c>
      <c r="Q75" s="6">
        <f t="shared" si="55"/>
        <v>0</v>
      </c>
      <c r="R75" s="6">
        <f t="shared" si="55"/>
        <v>0</v>
      </c>
      <c r="S75" s="6">
        <f t="shared" si="55"/>
        <v>0</v>
      </c>
      <c r="T75" s="6">
        <f t="shared" si="55"/>
        <v>0</v>
      </c>
      <c r="U75" s="6">
        <f t="shared" si="55"/>
        <v>0</v>
      </c>
      <c r="V75" s="6">
        <f t="shared" si="55"/>
        <v>0</v>
      </c>
      <c r="W75" s="6">
        <f t="shared" si="55"/>
        <v>0</v>
      </c>
      <c r="X75" s="6">
        <f t="shared" si="55"/>
        <v>0</v>
      </c>
      <c r="Y75" s="6">
        <f t="shared" si="55"/>
        <v>0</v>
      </c>
      <c r="Z75" s="6">
        <f t="shared" si="55"/>
        <v>0</v>
      </c>
      <c r="AA75" s="6">
        <f t="shared" si="55"/>
        <v>0</v>
      </c>
      <c r="AB75" s="6">
        <f t="shared" si="55"/>
        <v>0</v>
      </c>
      <c r="AC75" s="6">
        <f t="shared" si="55"/>
        <v>0</v>
      </c>
      <c r="AD75" s="6">
        <f t="shared" si="55"/>
        <v>0</v>
      </c>
      <c r="AE75" s="6">
        <f t="shared" si="55"/>
        <v>0</v>
      </c>
      <c r="AF75" s="6">
        <f t="shared" si="55"/>
        <v>0</v>
      </c>
      <c r="AG75" s="6">
        <f t="shared" si="55"/>
        <v>0</v>
      </c>
      <c r="AH75" s="6">
        <f t="shared" si="55"/>
        <v>0</v>
      </c>
      <c r="AI75" s="6">
        <f t="shared" si="55"/>
        <v>0</v>
      </c>
      <c r="AJ75" s="6">
        <f t="shared" si="55"/>
        <v>0</v>
      </c>
      <c r="AK75" s="6">
        <f t="shared" si="55"/>
        <v>0</v>
      </c>
      <c r="AL75" s="6">
        <f t="shared" si="55"/>
        <v>0</v>
      </c>
      <c r="AM75" s="6">
        <f t="shared" si="55"/>
        <v>0</v>
      </c>
      <c r="AN75" s="6">
        <f t="shared" si="55"/>
        <v>0</v>
      </c>
      <c r="AO75" s="6">
        <f t="shared" si="55"/>
        <v>0</v>
      </c>
      <c r="AP75" s="6">
        <f t="shared" si="55"/>
        <v>0</v>
      </c>
      <c r="AQ75" s="6">
        <f t="shared" si="55"/>
        <v>0</v>
      </c>
      <c r="AR75" s="7">
        <f t="shared" si="31"/>
        <v>0</v>
      </c>
      <c r="AS75" s="7">
        <f t="shared" si="32"/>
        <v>0</v>
      </c>
      <c r="AT75" s="7">
        <f t="shared" si="33"/>
        <v>0</v>
      </c>
      <c r="AU75" s="7">
        <f t="shared" si="34"/>
        <v>0</v>
      </c>
      <c r="AV75" s="7">
        <f t="shared" si="35"/>
        <v>0</v>
      </c>
      <c r="AW75" s="7">
        <f t="shared" si="36"/>
        <v>0</v>
      </c>
      <c r="AX75" s="7">
        <f t="shared" si="37"/>
        <v>0</v>
      </c>
      <c r="AY75" s="7">
        <f t="shared" si="38"/>
        <v>0</v>
      </c>
      <c r="AZ75" s="7">
        <f t="shared" si="39"/>
        <v>0</v>
      </c>
      <c r="BA75" s="7">
        <f t="shared" si="40"/>
        <v>0</v>
      </c>
    </row>
    <row r="76" spans="1:53" ht="47.25" x14ac:dyDescent="0.25">
      <c r="A76" s="3" t="s">
        <v>160</v>
      </c>
      <c r="B76" s="35" t="s">
        <v>161</v>
      </c>
      <c r="C76" s="5" t="s">
        <v>76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7">
        <f t="shared" si="31"/>
        <v>0</v>
      </c>
      <c r="AS76" s="7">
        <f t="shared" si="32"/>
        <v>0</v>
      </c>
      <c r="AT76" s="7">
        <f t="shared" si="33"/>
        <v>0</v>
      </c>
      <c r="AU76" s="7">
        <f t="shared" si="34"/>
        <v>0</v>
      </c>
      <c r="AV76" s="7">
        <f t="shared" si="35"/>
        <v>0</v>
      </c>
      <c r="AW76" s="7">
        <f t="shared" si="36"/>
        <v>0</v>
      </c>
      <c r="AX76" s="7">
        <f t="shared" si="37"/>
        <v>0</v>
      </c>
      <c r="AY76" s="7">
        <f t="shared" si="38"/>
        <v>0</v>
      </c>
      <c r="AZ76" s="7">
        <f t="shared" si="39"/>
        <v>0</v>
      </c>
      <c r="BA76" s="7">
        <f t="shared" si="40"/>
        <v>0</v>
      </c>
    </row>
    <row r="77" spans="1:53" ht="63" x14ac:dyDescent="0.25">
      <c r="A77" s="3" t="s">
        <v>162</v>
      </c>
      <c r="B77" s="35" t="s">
        <v>163</v>
      </c>
      <c r="C77" s="5" t="s">
        <v>76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31"/>
        <v>0</v>
      </c>
      <c r="AS77" s="7">
        <f t="shared" si="32"/>
        <v>0</v>
      </c>
      <c r="AT77" s="7">
        <f t="shared" si="33"/>
        <v>0</v>
      </c>
      <c r="AU77" s="7">
        <f t="shared" si="34"/>
        <v>0</v>
      </c>
      <c r="AV77" s="7">
        <f t="shared" si="35"/>
        <v>0</v>
      </c>
      <c r="AW77" s="7">
        <f t="shared" si="36"/>
        <v>0</v>
      </c>
      <c r="AX77" s="7">
        <f t="shared" si="37"/>
        <v>0</v>
      </c>
      <c r="AY77" s="7">
        <f t="shared" si="38"/>
        <v>0</v>
      </c>
      <c r="AZ77" s="7">
        <f t="shared" si="39"/>
        <v>0</v>
      </c>
      <c r="BA77" s="7">
        <f t="shared" si="40"/>
        <v>0</v>
      </c>
    </row>
    <row r="78" spans="1:53" ht="94.5" x14ac:dyDescent="0.25">
      <c r="A78" s="3" t="s">
        <v>164</v>
      </c>
      <c r="B78" s="35" t="s">
        <v>165</v>
      </c>
      <c r="C78" s="5" t="s">
        <v>76</v>
      </c>
      <c r="D78" s="6">
        <f>D79+D80</f>
        <v>0</v>
      </c>
      <c r="E78" s="6">
        <f t="shared" ref="E78:AQ78" si="56">E79+E80</f>
        <v>0</v>
      </c>
      <c r="F78" s="6">
        <f t="shared" si="56"/>
        <v>0</v>
      </c>
      <c r="G78" s="6">
        <f t="shared" si="56"/>
        <v>0</v>
      </c>
      <c r="H78" s="6">
        <f t="shared" si="56"/>
        <v>0</v>
      </c>
      <c r="I78" s="6">
        <f t="shared" si="56"/>
        <v>0</v>
      </c>
      <c r="J78" s="6">
        <f t="shared" si="56"/>
        <v>0</v>
      </c>
      <c r="K78" s="6">
        <f t="shared" si="56"/>
        <v>0</v>
      </c>
      <c r="L78" s="6">
        <f t="shared" si="56"/>
        <v>0</v>
      </c>
      <c r="M78" s="6">
        <f t="shared" si="56"/>
        <v>0</v>
      </c>
      <c r="N78" s="6">
        <f t="shared" si="56"/>
        <v>0</v>
      </c>
      <c r="O78" s="6">
        <f t="shared" si="56"/>
        <v>0</v>
      </c>
      <c r="P78" s="6">
        <f t="shared" si="56"/>
        <v>0</v>
      </c>
      <c r="Q78" s="6">
        <f t="shared" si="56"/>
        <v>0</v>
      </c>
      <c r="R78" s="6">
        <f t="shared" si="56"/>
        <v>0</v>
      </c>
      <c r="S78" s="6">
        <f t="shared" si="56"/>
        <v>0</v>
      </c>
      <c r="T78" s="6">
        <f t="shared" si="56"/>
        <v>0</v>
      </c>
      <c r="U78" s="6">
        <f t="shared" si="56"/>
        <v>0</v>
      </c>
      <c r="V78" s="6">
        <f t="shared" si="56"/>
        <v>0</v>
      </c>
      <c r="W78" s="6">
        <f t="shared" si="56"/>
        <v>0</v>
      </c>
      <c r="X78" s="6">
        <f t="shared" si="56"/>
        <v>0</v>
      </c>
      <c r="Y78" s="6">
        <f t="shared" si="56"/>
        <v>0</v>
      </c>
      <c r="Z78" s="6">
        <f t="shared" si="56"/>
        <v>0</v>
      </c>
      <c r="AA78" s="6">
        <f t="shared" si="56"/>
        <v>0</v>
      </c>
      <c r="AB78" s="6">
        <f t="shared" si="56"/>
        <v>0</v>
      </c>
      <c r="AC78" s="6">
        <f t="shared" si="56"/>
        <v>0</v>
      </c>
      <c r="AD78" s="6">
        <f t="shared" si="56"/>
        <v>0</v>
      </c>
      <c r="AE78" s="6">
        <f t="shared" si="56"/>
        <v>0</v>
      </c>
      <c r="AF78" s="6">
        <f t="shared" si="56"/>
        <v>0</v>
      </c>
      <c r="AG78" s="6">
        <f t="shared" si="56"/>
        <v>0</v>
      </c>
      <c r="AH78" s="6">
        <f t="shared" si="56"/>
        <v>0</v>
      </c>
      <c r="AI78" s="6">
        <f t="shared" si="56"/>
        <v>0</v>
      </c>
      <c r="AJ78" s="6">
        <f t="shared" si="56"/>
        <v>0</v>
      </c>
      <c r="AK78" s="6">
        <f t="shared" si="56"/>
        <v>0</v>
      </c>
      <c r="AL78" s="6">
        <f t="shared" si="56"/>
        <v>0</v>
      </c>
      <c r="AM78" s="6">
        <f t="shared" si="56"/>
        <v>0</v>
      </c>
      <c r="AN78" s="6">
        <f t="shared" si="56"/>
        <v>0</v>
      </c>
      <c r="AO78" s="6">
        <f t="shared" si="56"/>
        <v>0</v>
      </c>
      <c r="AP78" s="6">
        <f t="shared" si="56"/>
        <v>0</v>
      </c>
      <c r="AQ78" s="6">
        <f t="shared" si="56"/>
        <v>0</v>
      </c>
      <c r="AR78" s="7">
        <f t="shared" si="31"/>
        <v>0</v>
      </c>
      <c r="AS78" s="7">
        <f t="shared" si="32"/>
        <v>0</v>
      </c>
      <c r="AT78" s="7">
        <f t="shared" si="33"/>
        <v>0</v>
      </c>
      <c r="AU78" s="7">
        <f t="shared" si="34"/>
        <v>0</v>
      </c>
      <c r="AV78" s="7">
        <f t="shared" si="35"/>
        <v>0</v>
      </c>
      <c r="AW78" s="7">
        <f t="shared" si="36"/>
        <v>0</v>
      </c>
      <c r="AX78" s="7">
        <f t="shared" si="37"/>
        <v>0</v>
      </c>
      <c r="AY78" s="7">
        <f t="shared" si="38"/>
        <v>0</v>
      </c>
      <c r="AZ78" s="7">
        <f t="shared" si="39"/>
        <v>0</v>
      </c>
      <c r="BA78" s="7">
        <f t="shared" si="40"/>
        <v>0</v>
      </c>
    </row>
    <row r="79" spans="1:53" ht="78.75" x14ac:dyDescent="0.25">
      <c r="A79" s="3" t="s">
        <v>166</v>
      </c>
      <c r="B79" s="35" t="s">
        <v>167</v>
      </c>
      <c r="C79" s="5" t="s">
        <v>76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7">
        <f t="shared" si="31"/>
        <v>0</v>
      </c>
      <c r="AS79" s="7">
        <f t="shared" si="32"/>
        <v>0</v>
      </c>
      <c r="AT79" s="7">
        <f t="shared" si="33"/>
        <v>0</v>
      </c>
      <c r="AU79" s="7">
        <f t="shared" si="34"/>
        <v>0</v>
      </c>
      <c r="AV79" s="7">
        <f t="shared" si="35"/>
        <v>0</v>
      </c>
      <c r="AW79" s="7">
        <f t="shared" si="36"/>
        <v>0</v>
      </c>
      <c r="AX79" s="7">
        <f t="shared" si="37"/>
        <v>0</v>
      </c>
      <c r="AY79" s="7">
        <f t="shared" si="38"/>
        <v>0</v>
      </c>
      <c r="AZ79" s="7">
        <f t="shared" si="39"/>
        <v>0</v>
      </c>
      <c r="BA79" s="7">
        <f t="shared" si="40"/>
        <v>0</v>
      </c>
    </row>
    <row r="80" spans="1:53" ht="78.75" x14ac:dyDescent="0.25">
      <c r="A80" s="3" t="s">
        <v>168</v>
      </c>
      <c r="B80" s="35" t="s">
        <v>169</v>
      </c>
      <c r="C80" s="5" t="s">
        <v>76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7">
        <f t="shared" si="31"/>
        <v>0</v>
      </c>
      <c r="AS80" s="7">
        <f t="shared" si="32"/>
        <v>0</v>
      </c>
      <c r="AT80" s="7">
        <f t="shared" si="33"/>
        <v>0</v>
      </c>
      <c r="AU80" s="7">
        <f t="shared" si="34"/>
        <v>0</v>
      </c>
      <c r="AV80" s="7">
        <f t="shared" si="35"/>
        <v>0</v>
      </c>
      <c r="AW80" s="7">
        <f t="shared" si="36"/>
        <v>0</v>
      </c>
      <c r="AX80" s="7">
        <f t="shared" si="37"/>
        <v>0</v>
      </c>
      <c r="AY80" s="7">
        <f t="shared" si="38"/>
        <v>0</v>
      </c>
      <c r="AZ80" s="7">
        <f t="shared" si="39"/>
        <v>0</v>
      </c>
      <c r="BA80" s="7">
        <f t="shared" si="40"/>
        <v>0</v>
      </c>
    </row>
    <row r="81" spans="1:53" ht="47.25" x14ac:dyDescent="0.25">
      <c r="A81" s="3" t="s">
        <v>170</v>
      </c>
      <c r="B81" s="35" t="s">
        <v>171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1"/>
        <v>0</v>
      </c>
      <c r="AS81" s="7">
        <f t="shared" si="32"/>
        <v>0</v>
      </c>
      <c r="AT81" s="7">
        <f t="shared" si="33"/>
        <v>0</v>
      </c>
      <c r="AU81" s="7">
        <f t="shared" si="34"/>
        <v>0</v>
      </c>
      <c r="AV81" s="7">
        <f t="shared" si="35"/>
        <v>0</v>
      </c>
      <c r="AW81" s="7">
        <f t="shared" si="36"/>
        <v>0</v>
      </c>
      <c r="AX81" s="7">
        <f t="shared" si="37"/>
        <v>0</v>
      </c>
      <c r="AY81" s="7">
        <f t="shared" si="38"/>
        <v>0</v>
      </c>
      <c r="AZ81" s="7">
        <f t="shared" si="39"/>
        <v>0</v>
      </c>
      <c r="BA81" s="7">
        <f t="shared" si="40"/>
        <v>0</v>
      </c>
    </row>
    <row r="82" spans="1:53" ht="47.25" x14ac:dyDescent="0.25">
      <c r="A82" s="3" t="s">
        <v>172</v>
      </c>
      <c r="B82" s="38" t="s">
        <v>173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1"/>
        <v>0</v>
      </c>
      <c r="AS82" s="7">
        <f t="shared" si="32"/>
        <v>0</v>
      </c>
      <c r="AT82" s="7">
        <f t="shared" si="33"/>
        <v>0</v>
      </c>
      <c r="AU82" s="7">
        <f t="shared" si="34"/>
        <v>0</v>
      </c>
      <c r="AV82" s="7">
        <f t="shared" si="35"/>
        <v>0</v>
      </c>
      <c r="AW82" s="7">
        <f t="shared" si="36"/>
        <v>0</v>
      </c>
      <c r="AX82" s="7">
        <f t="shared" si="37"/>
        <v>0</v>
      </c>
      <c r="AY82" s="7">
        <f t="shared" si="38"/>
        <v>0</v>
      </c>
      <c r="AZ82" s="7">
        <f t="shared" si="39"/>
        <v>0</v>
      </c>
      <c r="BA82" s="7">
        <f t="shared" si="40"/>
        <v>0</v>
      </c>
    </row>
    <row r="83" spans="1:53" ht="31.5" x14ac:dyDescent="0.25">
      <c r="A83" s="3" t="s">
        <v>174</v>
      </c>
      <c r="B83" s="38" t="s">
        <v>175</v>
      </c>
      <c r="C83" s="5" t="s">
        <v>76</v>
      </c>
      <c r="D83" s="6">
        <f>D84</f>
        <v>0</v>
      </c>
      <c r="E83" s="6">
        <f t="shared" ref="E83:BA83" si="57">E84</f>
        <v>0</v>
      </c>
      <c r="F83" s="6">
        <f t="shared" si="57"/>
        <v>0</v>
      </c>
      <c r="G83" s="6">
        <f t="shared" si="57"/>
        <v>0</v>
      </c>
      <c r="H83" s="6">
        <f t="shared" si="57"/>
        <v>0</v>
      </c>
      <c r="I83" s="6">
        <f t="shared" si="57"/>
        <v>0</v>
      </c>
      <c r="J83" s="6">
        <f t="shared" si="57"/>
        <v>0</v>
      </c>
      <c r="K83" s="6">
        <f t="shared" si="57"/>
        <v>0</v>
      </c>
      <c r="L83" s="6">
        <f t="shared" si="57"/>
        <v>0</v>
      </c>
      <c r="M83" s="6">
        <f t="shared" si="57"/>
        <v>0</v>
      </c>
      <c r="N83" s="6">
        <f t="shared" si="57"/>
        <v>0</v>
      </c>
      <c r="O83" s="6">
        <f t="shared" si="57"/>
        <v>0</v>
      </c>
      <c r="P83" s="6">
        <f t="shared" si="57"/>
        <v>0</v>
      </c>
      <c r="Q83" s="6">
        <f t="shared" si="57"/>
        <v>0</v>
      </c>
      <c r="R83" s="6">
        <f t="shared" si="57"/>
        <v>0</v>
      </c>
      <c r="S83" s="6">
        <f t="shared" si="57"/>
        <v>0</v>
      </c>
      <c r="T83" s="6">
        <f t="shared" si="57"/>
        <v>0</v>
      </c>
      <c r="U83" s="6">
        <f t="shared" si="57"/>
        <v>0</v>
      </c>
      <c r="V83" s="6">
        <f t="shared" si="57"/>
        <v>0</v>
      </c>
      <c r="W83" s="6">
        <f t="shared" si="57"/>
        <v>0</v>
      </c>
      <c r="X83" s="6">
        <f t="shared" si="57"/>
        <v>0</v>
      </c>
      <c r="Y83" s="6">
        <f t="shared" si="57"/>
        <v>0</v>
      </c>
      <c r="Z83" s="6">
        <f t="shared" si="57"/>
        <v>0</v>
      </c>
      <c r="AA83" s="6">
        <f t="shared" si="57"/>
        <v>0</v>
      </c>
      <c r="AB83" s="6">
        <f t="shared" si="57"/>
        <v>0</v>
      </c>
      <c r="AC83" s="6">
        <f t="shared" si="57"/>
        <v>0</v>
      </c>
      <c r="AD83" s="6">
        <f t="shared" si="57"/>
        <v>0</v>
      </c>
      <c r="AE83" s="6">
        <f t="shared" si="57"/>
        <v>0</v>
      </c>
      <c r="AF83" s="6">
        <f t="shared" si="57"/>
        <v>0</v>
      </c>
      <c r="AG83" s="6">
        <f t="shared" si="57"/>
        <v>0</v>
      </c>
      <c r="AH83" s="6">
        <f t="shared" si="57"/>
        <v>0</v>
      </c>
      <c r="AI83" s="6">
        <f t="shared" si="57"/>
        <v>4.5</v>
      </c>
      <c r="AJ83" s="6">
        <f t="shared" si="57"/>
        <v>0</v>
      </c>
      <c r="AK83" s="6">
        <f t="shared" si="57"/>
        <v>0</v>
      </c>
      <c r="AL83" s="6">
        <f t="shared" si="57"/>
        <v>0</v>
      </c>
      <c r="AM83" s="6">
        <f t="shared" si="57"/>
        <v>0</v>
      </c>
      <c r="AN83" s="6">
        <f t="shared" si="57"/>
        <v>0</v>
      </c>
      <c r="AO83" s="6">
        <f t="shared" si="57"/>
        <v>0</v>
      </c>
      <c r="AP83" s="6">
        <f t="shared" si="57"/>
        <v>0</v>
      </c>
      <c r="AQ83" s="6">
        <f t="shared" si="57"/>
        <v>0</v>
      </c>
      <c r="AR83" s="6">
        <f t="shared" si="57"/>
        <v>0</v>
      </c>
      <c r="AS83" s="6">
        <f t="shared" si="57"/>
        <v>4.5</v>
      </c>
      <c r="AT83" s="6">
        <f t="shared" si="57"/>
        <v>0</v>
      </c>
      <c r="AU83" s="6">
        <f t="shared" si="57"/>
        <v>0</v>
      </c>
      <c r="AV83" s="6">
        <f t="shared" si="57"/>
        <v>0</v>
      </c>
      <c r="AW83" s="6">
        <f t="shared" si="57"/>
        <v>0</v>
      </c>
      <c r="AX83" s="6">
        <f t="shared" si="57"/>
        <v>0</v>
      </c>
      <c r="AY83" s="6">
        <f t="shared" si="57"/>
        <v>0</v>
      </c>
      <c r="AZ83" s="6">
        <f t="shared" si="57"/>
        <v>0</v>
      </c>
      <c r="BA83" s="6">
        <f t="shared" si="57"/>
        <v>0</v>
      </c>
    </row>
    <row r="84" spans="1:53" s="66" customFormat="1" ht="31.5" x14ac:dyDescent="0.25">
      <c r="A84" s="67" t="s">
        <v>187</v>
      </c>
      <c r="B84" s="68" t="s">
        <v>195</v>
      </c>
      <c r="C84" s="62" t="s">
        <v>196</v>
      </c>
      <c r="D84" s="63">
        <v>0</v>
      </c>
      <c r="E84" s="63">
        <v>0</v>
      </c>
      <c r="F84" s="63">
        <v>0</v>
      </c>
      <c r="G84" s="63">
        <v>0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3">
        <v>0</v>
      </c>
      <c r="AB84" s="63">
        <v>0</v>
      </c>
      <c r="AC84" s="63">
        <v>0</v>
      </c>
      <c r="AD84" s="63">
        <v>0</v>
      </c>
      <c r="AE84" s="63">
        <v>0</v>
      </c>
      <c r="AF84" s="63">
        <v>0</v>
      </c>
      <c r="AG84" s="63">
        <v>0</v>
      </c>
      <c r="AH84" s="63">
        <v>0</v>
      </c>
      <c r="AI84" s="64">
        <v>4.5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5">
        <f t="shared" si="31"/>
        <v>0</v>
      </c>
      <c r="AS84" s="65">
        <f t="shared" si="32"/>
        <v>4.5</v>
      </c>
      <c r="AT84" s="65">
        <f t="shared" si="33"/>
        <v>0</v>
      </c>
      <c r="AU84" s="65">
        <f t="shared" si="34"/>
        <v>0</v>
      </c>
      <c r="AV84" s="65">
        <f t="shared" si="35"/>
        <v>0</v>
      </c>
      <c r="AW84" s="65">
        <f t="shared" si="36"/>
        <v>0</v>
      </c>
      <c r="AX84" s="65">
        <f t="shared" si="37"/>
        <v>0</v>
      </c>
      <c r="AY84" s="65">
        <f t="shared" si="38"/>
        <v>0</v>
      </c>
      <c r="AZ84" s="65">
        <f t="shared" si="39"/>
        <v>0</v>
      </c>
      <c r="BA84" s="65">
        <f t="shared" si="40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2022-02-26T10:56:24Z</dcterms:modified>
</cp:coreProperties>
</file>